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ไฟล์รวมแผนปี 64 edit 27-10-63\4.Governance exellence\แผนงานที่ 13  การบริหารจัดการด้านการเงินการ คลังสุขภาพ 1\"/>
    </mc:Choice>
  </mc:AlternateContent>
  <bookViews>
    <workbookView xWindow="0" yWindow="0" windowWidth="9912" windowHeight="7548" tabRatio="946" activeTab="7"/>
  </bookViews>
  <sheets>
    <sheet name="ย4ผ13_การบริหารการเงินการคลัง" sheetId="83" r:id="rId1"/>
    <sheet name="ย4ผ13_เพิ่มพูนความรู้บุคลากร" sheetId="84" r:id="rId2"/>
    <sheet name="ย4ผ13_การเงินการบัญชีคงค้าง" sheetId="82" r:id="rId3"/>
    <sheet name="ย4ผ13_การเงินบัญชีคงค้าง_" sheetId="85" r:id="rId4"/>
    <sheet name="ย4ผ16_HA SMART CARE NCD" sheetId="86" r:id="rId5"/>
    <sheet name="ย4ผ13_เพิ่มประสิทธิภาพพัฒนาพัสด" sheetId="87" r:id="rId6"/>
    <sheet name="ย4ผ13_ศักยภาพ จนท เก็บเงิน" sheetId="88" r:id="rId7"/>
    <sheet name="ย4ผ13_SMART CARE" sheetId="89" r:id="rId8"/>
  </sheets>
  <definedNames>
    <definedName name="_xlnm.Print_Titles" localSheetId="2">ย4ผ13_การเงินการบัญชีคงค้าง!$9:$11</definedName>
    <definedName name="_xlnm.Print_Titles" localSheetId="0">ย4ผ13_การบริหารการเงินการคลัง!$9:$11</definedName>
    <definedName name="_xlnm.Print_Titles" localSheetId="1">ย4ผ13_เพิ่มพูนความรู้บุคลากร!$9:$11</definedName>
  </definedNames>
  <calcPr calcId="152511"/>
</workbook>
</file>

<file path=xl/calcChain.xml><?xml version="1.0" encoding="utf-8"?>
<calcChain xmlns="http://schemas.openxmlformats.org/spreadsheetml/2006/main">
  <c r="X103" i="89" l="1"/>
  <c r="U103" i="89"/>
  <c r="T103" i="89"/>
  <c r="X26" i="88"/>
  <c r="S31" i="87"/>
  <c r="R31" i="87"/>
  <c r="T33" i="86"/>
  <c r="X47" i="85"/>
  <c r="U47" i="85"/>
  <c r="X55" i="83" l="1"/>
  <c r="X36" i="82"/>
  <c r="X39" i="84" l="1"/>
  <c r="U55" i="83" l="1"/>
  <c r="U39" i="84" l="1"/>
  <c r="U36" i="82" l="1"/>
</calcChain>
</file>

<file path=xl/sharedStrings.xml><?xml version="1.0" encoding="utf-8"?>
<sst xmlns="http://schemas.openxmlformats.org/spreadsheetml/2006/main" count="1055" uniqueCount="528">
  <si>
    <t>ไตรมาส 1</t>
  </si>
  <si>
    <t>ไตรมาส 2</t>
  </si>
  <si>
    <t>ไตรมาส 3</t>
  </si>
  <si>
    <t>ไตรมาส 4</t>
  </si>
  <si>
    <t>รวม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</si>
  <si>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</si>
  <si>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</si>
  <si>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</si>
  <si>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</si>
  <si>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</si>
  <si>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</si>
  <si>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</si>
  <si>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</si>
  <si>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</si>
  <si>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</si>
  <si>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</si>
  <si>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</si>
  <si>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NON UC</t>
  </si>
  <si>
    <t>กรม</t>
  </si>
  <si>
    <t>พื้นที่เป้าหมาย</t>
  </si>
  <si>
    <t>วัตถุประสงค์</t>
  </si>
  <si>
    <t>หน่วยงาน/ผู้รับผิดชอบ</t>
  </si>
  <si>
    <t>โครงการ/กิจกรรม</t>
  </si>
  <si>
    <t>งบประมาณ (บาท)</t>
  </si>
  <si>
    <t>กลุ่ม
เป้าหมาย</t>
  </si>
  <si>
    <t>สป.</t>
  </si>
  <si>
    <t xml:space="preserve">ตัวชี้วัดและค่าเป้าหมายระดับกระทรวง:(ระบุ) ……………………………………………………………………………………………………………………………………... 
</t>
  </si>
  <si>
    <t xml:space="preserve">ตัวชี้วัดและค่าเป้าหมายระดับเขต (ระบุ) </t>
  </si>
  <si>
    <t>อื่นๆระบุ</t>
  </si>
  <si>
    <t>ตัวชี้วัดที่และ
ค่าเป้าหมาย</t>
  </si>
  <si>
    <t>เงินบำรุง</t>
  </si>
  <si>
    <t>PP</t>
  </si>
  <si>
    <t>CUP</t>
  </si>
  <si>
    <t>กองทุนตำบล</t>
  </si>
  <si>
    <t>หน่วยงาน...สำนักงานสาธารณสุขอำแภอคำเขื่อนแก้ว</t>
  </si>
  <si>
    <t>ผ่านเกณฑ์</t>
  </si>
  <si>
    <t>รพ.สต.16แห่ง</t>
  </si>
  <si>
    <t>√</t>
  </si>
  <si>
    <t>60 คน</t>
  </si>
  <si>
    <t>สสอ. 1 แห่ง</t>
  </si>
  <si>
    <t xml:space="preserve">ครั้งที่ 2  </t>
  </si>
  <si>
    <t>ได้ถูกต้อง ครบถ้วน ทันเวลา</t>
  </si>
  <si>
    <t>สามารถรับ-ส่งข้อมูลสารสนเทศ</t>
  </si>
  <si>
    <t>4. เพื่อให้จนท.ผู้รับผิดชอบ</t>
  </si>
  <si>
    <t>และจัดทำแผนให้มีคุณภาพได้</t>
  </si>
  <si>
    <t>สถานะการการเงินการคลัง</t>
  </si>
  <si>
    <t>3. เพื่อให้รพ.สต.วิเคราะห์</t>
  </si>
  <si>
    <t>โยงระบบกับทางแม่ข่าย</t>
  </si>
  <si>
    <t xml:space="preserve">ครั้งที่ 1  </t>
  </si>
  <si>
    <t>บัญชีให้มีมาตรฐานและเชื่อม</t>
  </si>
  <si>
    <t>1. เพื่อจัดระบบการเงินการ</t>
  </si>
  <si>
    <t>การเงินการบัญชีและการคลัง</t>
  </si>
  <si>
    <t>โครงการพัฒนาการเงินและบัญชีเกณฑ์คงค้าง</t>
  </si>
  <si>
    <t>ค่าอาหารกลางวัน 60 คน x 100 บ.x2วัน</t>
  </si>
  <si>
    <t>ค่าอาหารว่างเครื่องดื่ม 60คนx 30บ.x4มื้อ</t>
  </si>
  <si>
    <t>กลุ่มเป้าหมาย</t>
  </si>
  <si>
    <t>1.ผอ.รพ.สต.</t>
  </si>
  <si>
    <t>2.เจ้าหน้าที่การเงิน</t>
  </si>
  <si>
    <t>1.เจ้าหน้าที่การเงิน</t>
  </si>
  <si>
    <t>ตัวชี้วัด</t>
  </si>
  <si>
    <t>ปฏิบัติตามระเบียบ</t>
  </si>
  <si>
    <t>การเงินให้ถูกต้อง</t>
  </si>
  <si>
    <t>2.สสอ./รพ.สต.ทุกแห่ง</t>
  </si>
  <si>
    <t>ประเมิน ITA ผ่านเกณฑ์</t>
  </si>
  <si>
    <t>3.สสอ./รพสต.ทุกแห่ง</t>
  </si>
  <si>
    <t>ตรวจสอบภายใน</t>
  </si>
  <si>
    <t xml:space="preserve">ตัวชี้วัดและค่าเป้าหมายระดับจังหวัด (ระบุ)  
</t>
  </si>
  <si>
    <t xml:space="preserve">แผนงานที่ 13 : การบริหารจัดการด้านการเงินการคลังสุขภาพ </t>
  </si>
  <si>
    <t>4.  Governance Excellence (บริหารเป็นเลิศด้วยธรรมาภิบาล)</t>
  </si>
  <si>
    <t>40 คน</t>
  </si>
  <si>
    <t>ค่าอาหารกลางวัน 40 คน x 100 บ.x1วัน</t>
  </si>
  <si>
    <t xml:space="preserve"> เป็นเงิน  4,000 บาท</t>
  </si>
  <si>
    <t>เป็นเงิน  6,000   บาท</t>
  </si>
  <si>
    <t>ค่าเอกสารคู่มือ 40 ชุด  x 80 บ.</t>
  </si>
  <si>
    <t>เป็นเงิน  3,200 บาท</t>
  </si>
  <si>
    <t xml:space="preserve">ค่าวิทยากรบรรยาย/กลุ่ม 2 คน x 600บ./ชม. </t>
  </si>
  <si>
    <t>ปีงบประมาณ 2564</t>
  </si>
  <si>
    <t>การเงินบัญชีและพัสดุ</t>
  </si>
  <si>
    <t>ชื่อโครงการ : 39. โครงการเพิ่มพูนความรู้บุคลากรด้านการเงิน บัญชี และพัสดุ ปีงบประมาณ 2564</t>
  </si>
  <si>
    <t xml:space="preserve"> โครงการเพิ่มพูนความรู้บุคลากรด้านการเงิน </t>
  </si>
  <si>
    <t xml:space="preserve"> บัญชี และพัสดุ ปีงบประมาณ 2564</t>
  </si>
  <si>
    <t>3.เจ้าหน้าที่</t>
  </si>
  <si>
    <t>4.หัวหน้าเจ้าหน้าที่</t>
  </si>
  <si>
    <t>5.หัวหน้าหน่วยพัสดุ</t>
  </si>
  <si>
    <t>ในการปฏิบัติงาน</t>
  </si>
  <si>
    <t>ให้มีความรู้ ความเข้าใจที่ถูกต้อง</t>
  </si>
  <si>
    <t>3. เพื่อให้รพ.สต.ผ่านเกณฑ์</t>
  </si>
  <si>
    <t xml:space="preserve">ทางด้านการเงินการบัญชี </t>
  </si>
  <si>
    <t>ทางด้านพัสดุ ตามระเบียบพัสดุ</t>
  </si>
  <si>
    <t>2560 ให้มีความรู้ ความเข้าใจ</t>
  </si>
  <si>
    <t>ที่ถูกต้องในการปฏิบัติงาน</t>
  </si>
  <si>
    <t xml:space="preserve">คุณภาพการเงินการบัญชี </t>
  </si>
  <si>
    <t>และพัสดุ</t>
  </si>
  <si>
    <t>2.เจ้าหน้าที่/หัวหน้าเจ้า</t>
  </si>
  <si>
    <t>หน้าที่ ปฏิบัติตามระเบียบ</t>
  </si>
  <si>
    <t>ตามระเบียบพัสดุ 2560</t>
  </si>
  <si>
    <t>3.สสอ./รพ.สต.ทุกแห่ง</t>
  </si>
  <si>
    <t>4.สสอ./รพสต.ทุกแห่ง</t>
  </si>
  <si>
    <t>6.เจ้าหน้าที่เกี่ยวข้อง</t>
  </si>
  <si>
    <t xml:space="preserve"> เป็นเงิน  12,000 บาท</t>
  </si>
  <si>
    <t xml:space="preserve"> เป็นเงิน  7,200 บาท</t>
  </si>
  <si>
    <t>เป็นเงิน  1,800 บาท</t>
  </si>
  <si>
    <t>รวมเป็นเงิน 27,000  บาท</t>
  </si>
  <si>
    <t>แผนปฏิบัติการประจำปีงบประมาณ พ.ศ. 2564   เครือข่ายบริการสุขภาพอำเภอคำเขื่อนแก้ว</t>
  </si>
  <si>
    <t>ชื่อโครงการ : 39. โครงการพัฒนาการเงินและบัญชีเกณฑ์คงค้าง ปีงบประมาณ 2564</t>
  </si>
  <si>
    <t xml:space="preserve"> และพัสดุ</t>
  </si>
  <si>
    <t>1.กิจกรรมอบรมเพิ่มพูนความรู้บุคลากร</t>
  </si>
  <si>
    <t>.ค่าเอกสารคู่มือ 60 ชุด  x 30 บ.</t>
  </si>
  <si>
    <t xml:space="preserve">2.แลกเปลี่ยนเรียนรู้ด้านการเงิน บัญชี </t>
  </si>
  <si>
    <t>กลุ่มเป้าหมายกิจกรรม1</t>
  </si>
  <si>
    <t>กลุ่มเป้าหมายกิจกรรม2</t>
  </si>
  <si>
    <t>2.จนท.การเงิน/พัสดุ</t>
  </si>
  <si>
    <t>3.จนท.ผู้เกี่ยวข้อง</t>
  </si>
  <si>
    <t>ค่าอาหารกลางวัน 40 คน x 100 บ.x2วัน</t>
  </si>
  <si>
    <t xml:space="preserve"> เป็นเงิน  8,000 บาท</t>
  </si>
  <si>
    <t xml:space="preserve"> เป็นเงิน  4,800 บาท</t>
  </si>
  <si>
    <t>ค่าอาหารว่างเครื่องดื่ม 40คนx 30บ.x4มื้อ</t>
  </si>
  <si>
    <t>ค่าที่พัก จำนวน 40 คน x 500 บาท x 1คืน</t>
  </si>
  <si>
    <t>เป็นเงิน  20,000   บาท</t>
  </si>
  <si>
    <t>1. เพื่อเพิ่มพูนความรู้และ</t>
  </si>
  <si>
    <t>การเงินให้ถูกต้อง 100%</t>
  </si>
  <si>
    <t>2. เพื่อให้คุณภาพรพ.สต.</t>
  </si>
  <si>
    <t>ผ่านเกณฑ์การเงินการบัญชี</t>
  </si>
  <si>
    <t>พัฒนาศักยภาพบุคลากร</t>
  </si>
  <si>
    <t>2. เพื่อเพิ่มพูนความรู้และ</t>
  </si>
  <si>
    <t>4. เพื่อศึกษาดูงานการเงิน</t>
  </si>
  <si>
    <t>บัญชี และพัสดุ ที่มีผลงาน</t>
  </si>
  <si>
    <t>ดีเด่นต้นแบบนำรูปแบบ</t>
  </si>
  <si>
    <t>มาปรับปรุงแก้ไข ในพื้นที่</t>
  </si>
  <si>
    <t>อย่างมีคุณภาพ</t>
  </si>
  <si>
    <t>ค่าพาหนะ รถปรับอากาศ ชั้น 2 วันละ</t>
  </si>
  <si>
    <t>12,000 บาท  x จำนวน 2  วัน</t>
  </si>
  <si>
    <t>เป็นเงิน  24,000 บาท</t>
  </si>
  <si>
    <t>รวมเป็นเงิน 62,800  บาท</t>
  </si>
  <si>
    <t>2. ติดตามนิเทศงานและประเมินผลด้าน</t>
  </si>
  <si>
    <t>กลุ่ม
เป้า หมาย</t>
  </si>
  <si>
    <t>หน่วยงาน/ผู้รับผิด ชอบ</t>
  </si>
  <si>
    <t>ค่าอาหารกลางวัน 22คน x 100บาท x1วัน</t>
  </si>
  <si>
    <t>โซนย่อ :  ย่อ  ดงเจริญ ทุ่งมน โพนสิม</t>
  </si>
  <si>
    <t>เป็นเงิน  2,200  บาท</t>
  </si>
  <si>
    <t>โซนสงเปือย : สงเปือย โพนทัน กุดกุง</t>
  </si>
  <si>
    <t>ค่าอาหารกลางวัน 19คน x 100บาท x1วัน</t>
  </si>
  <si>
    <t>เป็นเงิน  1,900  บาท</t>
  </si>
  <si>
    <t>2.ผอ.รพ.สต.</t>
  </si>
  <si>
    <t>3.จนท.การเงิน/พัสดุ</t>
  </si>
  <si>
    <t>1.ทีมนิเทศและประเมิน</t>
  </si>
  <si>
    <t>10 คน</t>
  </si>
  <si>
    <t>ค่าอาหารกลางวัน 25คน x 100บาท x1วัน</t>
  </si>
  <si>
    <t>เป็นเงิน  2,500  บาท</t>
  </si>
  <si>
    <t>โซนกู่จาน : กู่จาน นาเวียง นาคำ เหล่าไฮ</t>
  </si>
  <si>
    <t>16 คน</t>
  </si>
  <si>
    <t>32 คน</t>
  </si>
  <si>
    <t>ค่าอาหารว่างเครื่องดื่ม 40คนx 25บ.x2มื้อ</t>
  </si>
  <si>
    <t xml:space="preserve"> เป็นเงิน  2,000 บาท</t>
  </si>
  <si>
    <t>รวมเป็นเงิน  15,200  บาท</t>
  </si>
  <si>
    <t>รวมเป็นเงิน  12,000  บาท</t>
  </si>
  <si>
    <t>ค่าอาหารว่างเครื่องดื่ม 60คนx 25บ.x4มื้อ</t>
  </si>
  <si>
    <t xml:space="preserve"> เป็นเงิน  6,000 บาท</t>
  </si>
  <si>
    <t>รวมเป็นเงิน 25,800  บาท</t>
  </si>
  <si>
    <t>ค่าอาหารว่างเครื่องดื่ม 22คน x25บาท x2มื้อ</t>
  </si>
  <si>
    <t>เป็นเงิน  1,100  บาท</t>
  </si>
  <si>
    <t>รวมโซนย่อ เป็นเงิน 3,300 บาท</t>
  </si>
  <si>
    <t>ค่าอาหารว่างเครื่องดื่ม 19คน x25บาท x2มื้อ</t>
  </si>
  <si>
    <t>เป็นเงิน  950  บาท</t>
  </si>
  <si>
    <t>รวมโซนสงเปือย เป็นเงิน 2,850 บาท</t>
  </si>
  <si>
    <t>ค่าอาหารว่างเครื่องดื่ม 25คน x25บาท x2มื้อ</t>
  </si>
  <si>
    <t>เป็นเงิน  1,250  บาท</t>
  </si>
  <si>
    <t>รวมโซนดงแคนใหญ่ เป็นเงิน 3,750 บาท</t>
  </si>
  <si>
    <t>รวมโซนกู่จาน เป็นเงิน 3,300 บาท</t>
  </si>
  <si>
    <t>ระยะเวลาดำเนินการ (ต.ค.63 -ก.ย.64)</t>
  </si>
  <si>
    <t>โซนดงแคนใหญ่ : ดงแคนใหญ่ บกน้อย</t>
  </si>
  <si>
    <t xml:space="preserve"> แคนน้อย นาแก นาหลู่</t>
  </si>
  <si>
    <t>ชื่อโครงการ : โครงการพัฒนาการบริหารจัดการคลังเวชภัณฑ์ ปีงบประมาณ 2564</t>
  </si>
  <si>
    <t>55. ร้อยละความสำเร็จของส่วนราชการในสังกัดสำนักงานปลัดกระทรวงสาธารณสุขที่ดำเนินการพัฒนาคุณภาพการบริหารจัดการภาครัฐผ่านเกณฑ์ที่กำหนด</t>
  </si>
  <si>
    <t>ร้อยละ รพสต.ผ่านเกณฑ์มาตรฐาน รพสต.ติดดาว</t>
  </si>
  <si>
    <t>การบริหารจัดการคลังเวชภัณฑ์</t>
  </si>
  <si>
    <t>50 คน</t>
  </si>
  <si>
    <t>โครงการพัฒนาการบริหารจัดการคลังเวชภัณฑ์</t>
  </si>
  <si>
    <t>1. เพื่อเพิ่มประสิทธิภาพ</t>
  </si>
  <si>
    <t>การบริหารจัดการ</t>
  </si>
  <si>
    <t>2.เจ้าหน้าที่รับผิดชอบ</t>
  </si>
  <si>
    <t>1.กิจกรรมอบรมการใช้โปรแกรมMMISบริหาร</t>
  </si>
  <si>
    <t>คลังเวชภัณฑ์</t>
  </si>
  <si>
    <t>งานบริหารคลังเวชภัณฑ์ รพ.สต.</t>
  </si>
  <si>
    <t>จัดการคลังยาและเวชภัณฑ์</t>
  </si>
  <si>
    <t>3.เจ้าหน้าที่พัสดุ</t>
  </si>
  <si>
    <t>ค่าอาหารกลางวัน 60 คน x 100 บ.x 1วัน</t>
  </si>
  <si>
    <t xml:space="preserve"> เป็นเงิน 6,000 บาท</t>
  </si>
  <si>
    <t>ค่าอาหารว่างเครื่องดื่ม 60 คนx 25บx2มื้อ</t>
  </si>
  <si>
    <t xml:space="preserve"> เป็นเงิน  3,000 บาท</t>
  </si>
  <si>
    <t>2. เพื่อพัฒนาศักยภาพบุคลากร</t>
  </si>
  <si>
    <t xml:space="preserve">ค่าวิทยากรบรรยาย  2  คน x 600บ./ชม. X 3 ชม. </t>
  </si>
  <si>
    <t>ในการใช้โปรแกรม</t>
  </si>
  <si>
    <t>1.อัตราคงคลัง</t>
  </si>
  <si>
    <t>เป็นเงิน 3,600   บาท</t>
  </si>
  <si>
    <t>ไม่เกินกำหนด</t>
  </si>
  <si>
    <t>ค่าพาหนะ วิทยากร 2 คน x 300บ./เที่ยว x 2 เที่ยว</t>
  </si>
  <si>
    <t>คลังเวชภัณฑ์ให้มี</t>
  </si>
  <si>
    <t>2.จำนวนรายการยา</t>
  </si>
  <si>
    <t>เป็นเงิน 1,200 บาท</t>
  </si>
  <si>
    <t>ความรู้ ความเข้าใจ</t>
  </si>
  <si>
    <t>ขาดคลัง</t>
  </si>
  <si>
    <t>รวมเป็นเงิน 13,800  บาท</t>
  </si>
  <si>
    <t>2.กิจกรรมนิเทศน์ติดตามการใช้โปรแกรมMMIS</t>
  </si>
  <si>
    <t xml:space="preserve"> ออกติดตามการใช้โปรแกรม MMIS ที่ รพ.สต. 6 แห่ง </t>
  </si>
  <si>
    <t>Phase I  เดือนละ 1 ครั้ง x 3 เดือน</t>
  </si>
  <si>
    <t>3กิจกรรมประชุมสรุปการประเมินผลการนำโปรแกรม</t>
  </si>
  <si>
    <t>กลุ่มเป้าหมายกิจกรรม3</t>
  </si>
  <si>
    <t>บริหารจัดการคลัง phase I</t>
  </si>
  <si>
    <t>2.เจ้าหน้าที่รับผิดชอบงาน</t>
  </si>
  <si>
    <t>บริหารคลังเวชภัณฑ์ รพ.สต.</t>
  </si>
  <si>
    <t>รวมเป็นเงิน 9,000  บาท</t>
  </si>
  <si>
    <t>4.กิจกรรมนิเทศน์ติดตามการใช้โปรแกรมMMIS</t>
  </si>
  <si>
    <t xml:space="preserve"> ออกติดตามการใช้โปรแกรม MMIS ที่ รพ.สต. 10 แห่ง</t>
  </si>
  <si>
    <t>Phase II เดือนละ 1 ครั้ง x 5 เดือน</t>
  </si>
  <si>
    <t>5กิจกรรมประชุมสรุปการประเมินผลการนำโปรแกรม</t>
  </si>
  <si>
    <t>กลุ่มเป้าหมายกิจกรรม5</t>
  </si>
  <si>
    <t>บริหารจัดการคลัง phase II</t>
  </si>
  <si>
    <t>ชื่อโครงการ : พัฒนาระบบการดูแลต่อเนื่องกลุ่มโรคมุ่งเน้นด้วย SMART Care</t>
  </si>
  <si>
    <t>ระดับค่าน้ำตาลอยู่ในเกณฑ์ที่ควบคุมได้ หมายถึง ค่าระดับ HbA1c ครั้งสุดท้าย น้อยกว่าหรือเท่ากับ 7 mg%</t>
  </si>
  <si>
    <t>การวางแผนและพัฒนาเครื่องมือ</t>
  </si>
  <si>
    <t>เพื่อส่งเสริมการใช้ยา</t>
  </si>
  <si>
    <t>ระดับน้ำตาลอยู่ใน</t>
  </si>
  <si>
    <t>ผู้ป่วยที่นอน</t>
  </si>
  <si>
    <t>ผู้ป่วยที่เข้ารับบริการที่ รพ.คำ</t>
  </si>
  <si>
    <t>การบริบาลเภสัชกรรมเชิงรุกผู้ป่วย</t>
  </si>
  <si>
    <t>อย่างปลอดภัย ค้นหา</t>
  </si>
  <si>
    <t>เกณฑ์ควบคุมได้</t>
  </si>
  <si>
    <t>รักษาใน รพ.คำ</t>
  </si>
  <si>
    <t>เขื่อนแก้ว ด้วยภาวะของ</t>
  </si>
  <si>
    <t>เบาหวานของโรงพยาบาลคำเขื่อนแก้ว</t>
  </si>
  <si>
    <t xml:space="preserve"> แก้ไข ป้องกันและ</t>
  </si>
  <si>
    <t>HbA1c ครั้งสุดท้าย</t>
  </si>
  <si>
    <t>เขื่อนแก้ว</t>
  </si>
  <si>
    <t xml:space="preserve">โรคเบาหวาน </t>
  </si>
  <si>
    <t xml:space="preserve">ค่าอุปกรณ์ คู่มือ การให้คำปรึกษา </t>
  </si>
  <si>
    <t>วางแผนด้านยา เพื่อ</t>
  </si>
  <si>
    <t xml:space="preserve">น้อยกว่าหรือเท่ากับ  </t>
  </si>
  <si>
    <t>(กลุ่มเป้าหมาย</t>
  </si>
  <si>
    <t xml:space="preserve">hypoglycemia และ </t>
  </si>
  <si>
    <t>และติดตามประเมินผล 20 บาท ต่อ</t>
  </si>
  <si>
    <t>เพิ่มคุณภาพในการ</t>
  </si>
  <si>
    <t>7 mg %</t>
  </si>
  <si>
    <t>ตามเกณฑ์ที่</t>
  </si>
  <si>
    <t>ระดับน้ำตาลในเลือดสูงกว่า</t>
  </si>
  <si>
    <t>ชุด จำนวน 100 ชุด เป็นเงิน 2,000 บ</t>
  </si>
  <si>
    <t>ดูแลรักษา ร่วมกับ</t>
  </si>
  <si>
    <t>หรือระดับน้ำตาล</t>
  </si>
  <si>
    <t>กำหนด 100 คน</t>
  </si>
  <si>
    <t xml:space="preserve"> 200 มก./ดล.ได้รับการ</t>
  </si>
  <si>
    <t>ภญ.เนาว</t>
  </si>
  <si>
    <t>รวมเป็นเงิน 2,000 บาท</t>
  </si>
  <si>
    <t>ทีมสหวิชาชีพ เพื่อให้</t>
  </si>
  <si>
    <t>ลดลง อย่างน้อย</t>
  </si>
  <si>
    <t xml:space="preserve">ติดตามป้องกันและแก้ไข  </t>
  </si>
  <si>
    <t>รัตน (ป)</t>
  </si>
  <si>
    <t>การรักษามีประสิทธิภาพ</t>
  </si>
  <si>
    <t>สามครั้งที่นัด</t>
  </si>
  <si>
    <t>โดยเภสัชกร ตั้งแต่แรกรับ</t>
  </si>
  <si>
    <t>ตามแนวทางการรักษา</t>
  </si>
  <si>
    <t>ติดตามจากระดับ</t>
  </si>
  <si>
    <t>จนถึงชุมชน</t>
  </si>
  <si>
    <t>ของแพทย์และผู้ป่วยเกิด</t>
  </si>
  <si>
    <t xml:space="preserve">น้ำตาลในเลือด </t>
  </si>
  <si>
    <t>ความพึงพอใจ</t>
  </si>
  <si>
    <t>หรือน้อยกว่า 200</t>
  </si>
  <si>
    <t xml:space="preserve"> มก./ดล</t>
  </si>
  <si>
    <t>การบริบาลเภสัชกรรมเชิงรุกผู้ป่วยCKD</t>
  </si>
  <si>
    <t>เพื่อชะลอความเสื่อม</t>
  </si>
  <si>
    <t>ผู้ป่วยได้รับการ</t>
  </si>
  <si>
    <t>ของโรงพยาบาลคำเขื่อนแก้ว</t>
  </si>
  <si>
    <t xml:space="preserve">ของไต ผู้ป่วยได้รับ </t>
  </si>
  <si>
    <t>ติดตามการใช้ยาและ</t>
  </si>
  <si>
    <t>เขื่อนแก้ว ด้วยภาวะของโรค</t>
  </si>
  <si>
    <t>ACEI  หรือ ARB</t>
  </si>
  <si>
    <t>ได้รับยาที่เหมาะสม</t>
  </si>
  <si>
    <t xml:space="preserve">เขื่อนแก้ว </t>
  </si>
  <si>
    <t>ไต หรือภาวะอื่นที่ต้องนอน</t>
  </si>
  <si>
    <t>และติดตามประเมินผล 20 บาท ต่อ ชุด</t>
  </si>
  <si>
    <t>และได้รับการ</t>
  </si>
  <si>
    <t>รพ.และได้รับการปรับยาที่</t>
  </si>
  <si>
    <t>จำนวน 50 ชุด เป็นเงิน 1,000 บาท</t>
  </si>
  <si>
    <t>ติดตามหลังได้รับยา</t>
  </si>
  <si>
    <t>เหมาะสม กับค่าการทำงาน</t>
  </si>
  <si>
    <t>รวมเป็นเงิน 1,000 บาท</t>
  </si>
  <si>
    <t>เพื่อผู้ป่วยได้รับ</t>
  </si>
  <si>
    <t>กำหนด 50 คน)</t>
  </si>
  <si>
    <t>ของไต</t>
  </si>
  <si>
    <t>ประเมินการใช้ยาที่</t>
  </si>
  <si>
    <t xml:space="preserve">เหมาะสม ตามอาการ </t>
  </si>
  <si>
    <t>และภาวะการทำงาน</t>
  </si>
  <si>
    <t>แผนปฏิบัติราชการประจำปีงบประมาณ  2564  เครือข่ายสุขภาพอำเภอคำเขื่อนแก้ว</t>
  </si>
  <si>
    <t>หน่วยงาน สำนักงานสาธารณสุขอำเภอคำเขื่อนแก้ว</t>
  </si>
  <si>
    <t>4 Governance Excellence (บริหารเป็นเลิศด้วยธรรมาภิบาล)</t>
  </si>
  <si>
    <t>แผนงานที่ ..13.... : งานบริหารจัดการด้านการเงินการคลัง</t>
  </si>
  <si>
    <t>ชื่อโครงการ :เพิ่มประสิทธิภาพพัฒนาทักษะการปฏิบัติงานด้านพัสดุอย่างมืออาชีพ อำเภอคำเขื่อนแก้ว  ปี งบประมาณ 2564</t>
  </si>
  <si>
    <t xml:space="preserve">ตัวชี้วัดและค่าเป้าหมายระดับกระทรวง:(ระบุ)  
</t>
  </si>
  <si>
    <t>1. พัฒนาศักยภาพงานด้านพัสดุ ระดับอำเภอ</t>
  </si>
  <si>
    <t>งบประมาณ</t>
  </si>
  <si>
    <t>โครงการ</t>
  </si>
  <si>
    <t>1เพิ่มประสิทธิภาพทักษะการ</t>
  </si>
  <si>
    <t>1 ผู้ปฏิบัติงาน</t>
  </si>
  <si>
    <t>อำเภอ</t>
  </si>
  <si>
    <t>30 คน</t>
  </si>
  <si>
    <t>รพสต กู่จาน</t>
  </si>
  <si>
    <t xml:space="preserve">เพิ่มประสิทธิภาพพัฒนาทักษะ </t>
  </si>
  <si>
    <t>ปฏิบัติงาน</t>
  </si>
  <si>
    <t>พัสดุปฏิบัติงานถูก</t>
  </si>
  <si>
    <t>คำเขื่อนแก้ว</t>
  </si>
  <si>
    <t>การปฏิบัติงานด้านพัสดุอย่างมืออาชีพ</t>
  </si>
  <si>
    <t>2. ปฏิบัติงานพัสดุถูกต้อง</t>
  </si>
  <si>
    <t>2. มีมาตรฐานคู่มือ</t>
  </si>
  <si>
    <t>นายอุทิศ</t>
  </si>
  <si>
    <t>3 พัฒนามาตรฐานคู่มือ</t>
  </si>
  <si>
    <t xml:space="preserve">   ฝูงดี</t>
  </si>
  <si>
    <t xml:space="preserve">1.พัฒนาทักษะการปฏิบัติงานของ </t>
  </si>
  <si>
    <t>พัสดุบุคลากร</t>
  </si>
  <si>
    <t xml:space="preserve">1ค่าอาหารกลางวัน                  </t>
  </si>
  <si>
    <t xml:space="preserve">   30 คน x 100 บ.x1วัน =3,000 บาท</t>
  </si>
  <si>
    <t xml:space="preserve">2ค่าอาหารว่างและเครื่องดื่ม    </t>
  </si>
  <si>
    <t xml:space="preserve">   30คนx 25บ.x2มื้อ =1,500 บาท </t>
  </si>
  <si>
    <t xml:space="preserve">3ค่าวิทยากร 1คน x 600บ.x5ชม.  </t>
  </si>
  <si>
    <t xml:space="preserve"> 3,000 บาท รวมเงิน 7,800 บาท</t>
  </si>
  <si>
    <t>2. แลกเปลี่ยนประสบการณ์ด้านพัสดุ</t>
  </si>
  <si>
    <t xml:space="preserve">   30 คน x 100 บ.x2วัน =6,000 บาท</t>
  </si>
  <si>
    <t xml:space="preserve">   30คนx 25บ.x4มื้อ=3,000 บาท  </t>
  </si>
  <si>
    <t xml:space="preserve">  รวม 3,000 บาท</t>
  </si>
  <si>
    <t>4ค่าที่พัก 30คน x500 บาท.x1 คืน</t>
  </si>
  <si>
    <t xml:space="preserve">  รวม 15,000 บาท</t>
  </si>
  <si>
    <t>แผนปฏิบัติราชการประจำปีงบประมาณ  2564  เครือข่ายบริการสุขภาพอำเภอคำเขื่อนแก้ว</t>
  </si>
  <si>
    <t>หน่วยงานเครือข่ายบริการสุขภาพอำเภอคำเขื่อนแก้ว  จังหวัดยโสธร</t>
  </si>
  <si>
    <t>2.  Governance exellence (ด้านบริหารเป็นเลิศด้วยธรรมภิบาล)</t>
  </si>
  <si>
    <t>10. การบริหารงานการเงินของสถานบริการเพื่อเพิ่มรายได้ของหน่วยบริการอำเภอคำเขื่อนแก้ว</t>
  </si>
  <si>
    <t>ชื่อโครงการ : 1. โครงการพัฒนาและสร้างเสริมศักยภาพของเจ้าหน้าที่ในการเรียกเก็บค่ารักษาพยาบาลจากกองทุนต่างทุกกองทุน</t>
  </si>
  <si>
    <t xml:space="preserve">ตัวชี้วัดและค่าเป้าหมายระดับกระทรวง:(ระบุ)
</t>
  </si>
  <si>
    <t>1.ร้อยละสถานบริการสามารถเรียกเก็บค่ารักษาพยาบาลได้ทุกกองทุน</t>
  </si>
  <si>
    <t>2.รายรับค่ารักษาพยาบาลจากกองทุนอื่นเพิ่มขึ้น</t>
  </si>
  <si>
    <t>1. โครงการพัฒนาและสร้างเสริมศักยภาพ</t>
  </si>
  <si>
    <t>1.เสริมสร้างทักษะผู้รับ</t>
  </si>
  <si>
    <t>1.= ร้อยละ 100</t>
  </si>
  <si>
    <t>17 หน่วยบริการ</t>
  </si>
  <si>
    <t>ของเจ้าหน้าที่ในการเรียกเก็บค่ารักษาพยาบาล</t>
  </si>
  <si>
    <t>ผิดชอบงานหน่วยบริการ</t>
  </si>
  <si>
    <t>2.=ร้อยละ 30</t>
  </si>
  <si>
    <t>จากกองทุนต่างทุกกองทุน</t>
  </si>
  <si>
    <t>ให้สามารถเรียกเก็บได้</t>
  </si>
  <si>
    <t>กิจกรรม.</t>
  </si>
  <si>
    <t>2.ทุกสถานบริการ</t>
  </si>
  <si>
    <t>1.ประชุมเชิงปฎฺบัติการเสริมสร้างศักยภาพ</t>
  </si>
  <si>
    <t>สามารถเรียกเก็บค่า</t>
  </si>
  <si>
    <t xml:space="preserve">จนท.ในหน่วยบริการ </t>
  </si>
  <si>
    <t>รักษาพยาบาลได้ทุก</t>
  </si>
  <si>
    <t>ผอ.รพ.สต.1</t>
  </si>
  <si>
    <t>กลุ่มงาน</t>
  </si>
  <si>
    <t>.-ค่าอาหารกลางวัน  40 คน X100บาท X 2วัน</t>
  </si>
  <si>
    <t>กองทุน ถูกต้อง ทันเวลา</t>
  </si>
  <si>
    <t>ผู้รับผิดชอบ</t>
  </si>
  <si>
    <t>ประกัน</t>
  </si>
  <si>
    <t>= 8,000 บาท.</t>
  </si>
  <si>
    <t>งาน 1</t>
  </si>
  <si>
    <t>.-ค่าอาหารว่าง 40 คนx25บาท X 2วัน</t>
  </si>
  <si>
    <t>รพช. 3</t>
  </si>
  <si>
    <t>.= 4,000 บาท.</t>
  </si>
  <si>
    <t>สสอ. 2</t>
  </si>
  <si>
    <t>.-ค่าวิทยากร 12 ชม. X600บาท X 1 คน</t>
  </si>
  <si>
    <t>PCC 2</t>
  </si>
  <si>
    <t>.=7,200 บาท.</t>
  </si>
  <si>
    <t>2.นิเทศติดตามงานทุก 3 เดือน</t>
  </si>
  <si>
    <t>4 ครั้ง</t>
  </si>
  <si>
    <t>3.สรุปความก้าวหน้าเสนอผู้บริหารทุกเดือน</t>
  </si>
  <si>
    <t>12 ครั้ง</t>
  </si>
  <si>
    <t>ในการประชุมประจำเดือนและ คปสอ.</t>
  </si>
  <si>
    <t>ร้อยละของผู้ป่วยเบาหวานที่สามารถควบคุมระดับน้ำตาลได้</t>
  </si>
  <si>
    <t xml:space="preserve">ร้อยละของผู้ป่วยโรคไตเรื้อรังทะลอการเสื่อมของไตได้ </t>
  </si>
  <si>
    <t>ร้อยละของผู้ป่วยโรคเรื้อรังที่จำหน่ายจากโรงพยาบาลได้รับการติดตามด้วยโปรแกรม SMART</t>
  </si>
  <si>
    <t>ระยะเวลาดำเนินการ (ต.ค.62 -ก.ย.63)</t>
  </si>
  <si>
    <t>โครงการพัฒนาระบบการดูแลต่อเนื่อง</t>
  </si>
  <si>
    <t>รพสต.16แห่ง</t>
  </si>
  <si>
    <t>กลุ่มโรคมุ่งเน้นด้วย SMART</t>
  </si>
  <si>
    <t>PCU  แห่ง</t>
  </si>
  <si>
    <t>1.กิจกรรมประชุมพัฒนาระบบการดูแลต่อเนื่อง</t>
  </si>
  <si>
    <t>1. เพื่อพัฒนาระบบ -</t>
  </si>
  <si>
    <t>กาญจนพงษ์</t>
  </si>
  <si>
    <t>การดูแลผู้ป่วยต่อเนื่อง</t>
  </si>
  <si>
    <t>1.ผูดูแลคลินิกโรคเรื้อรัง</t>
  </si>
  <si>
    <t>ในกลุ่มมุ่งเน้น</t>
  </si>
  <si>
    <t>2.หมอครอบครัว</t>
  </si>
  <si>
    <t>ค่าอาหารว่างเครื่องดื่ม 40คนx 25บ.x4มื้อ</t>
  </si>
  <si>
    <t>2.เพื่อพัฒนาสมรรถนะ</t>
  </si>
  <si>
    <t>3.ทีมปฐมภูมิ รพ.</t>
  </si>
  <si>
    <t xml:space="preserve">บุคลากรและทีมหมอ - </t>
  </si>
  <si>
    <t>4. NCD Clinic Team</t>
  </si>
  <si>
    <t>.ค่าเอกสารคู่มือ 40 ชุด  x 30 บ.</t>
  </si>
  <si>
    <t>ครอบครัว ตาม</t>
  </si>
  <si>
    <t>5. ทีมสารสนเทศ CUP</t>
  </si>
  <si>
    <t>เป็นเงิน  1,200 บาท</t>
  </si>
  <si>
    <t xml:space="preserve">โปรแกรม SMART </t>
  </si>
  <si>
    <t xml:space="preserve">ค่าวิทยากรเชิงปฏิบัติการ 1 คน x 600บ./ชม. </t>
  </si>
  <si>
    <t>Care Team</t>
  </si>
  <si>
    <t>ร้อยละของกลุ่มเป้าหมาย</t>
  </si>
  <si>
    <t>เป็นเงิน  7,200   บาท</t>
  </si>
  <si>
    <t>3. เพื่อพัฒนาสาร</t>
  </si>
  <si>
    <t>ผ่านเกณฑ์อบรม</t>
  </si>
  <si>
    <t>รวมเป็นเงิน 20,400  บาท</t>
  </si>
  <si>
    <t>สนเทศในการติดตาม</t>
  </si>
  <si>
    <t>เยี่ยมผู้ป่วย</t>
  </si>
  <si>
    <t>2. กิจกรรม พัฒนาศักยภาพหมอครอบครัว</t>
  </si>
  <si>
    <t>1. เพื่อพัฒนาศักยภาพ</t>
  </si>
  <si>
    <t>ศิรประภา</t>
  </si>
  <si>
    <t>และ Care Giver ในกลุ่มโรคมุ่งเน้น</t>
  </si>
  <si>
    <t>หมอครอบครัวในการ</t>
  </si>
  <si>
    <t>1. หมอครอบครัว</t>
  </si>
  <si>
    <t>ค่าอาหารกลางวัน 50 คน x 100 บ.x4 รุ่น</t>
  </si>
  <si>
    <t>เยี่ยมบ้านตามโปรแกรม</t>
  </si>
  <si>
    <t>2. Care giver</t>
  </si>
  <si>
    <t xml:space="preserve"> เป็นเงิน  20,000 บาท</t>
  </si>
  <si>
    <t>SMART Care Team</t>
  </si>
  <si>
    <t>ค่าอาหารว่างเครื่องดื่ม 50คนx 25บ.x8มื้อ</t>
  </si>
  <si>
    <t>2. เพื่อพัฒนาศักยภาพ</t>
  </si>
  <si>
    <t xml:space="preserve"> เป็นเงิน  10,000 บาท</t>
  </si>
  <si>
    <t>Care giver ในการ</t>
  </si>
  <si>
    <t>ร้อยละของหมอครอบครัว</t>
  </si>
  <si>
    <t>.ค่าเอกสารประกอบการอบรม 200 ชุด x 30 บ.</t>
  </si>
  <si>
    <t>ดูแลต่อเนื่องแบบ</t>
  </si>
  <si>
    <t>ผ่านเกณฑ์การประเมิน</t>
  </si>
  <si>
    <t>เป็นเงิน  6,000 บาท</t>
  </si>
  <si>
    <t>ร้อยละของ Care giver</t>
  </si>
  <si>
    <t>ค่าวิทยากรบรรยาย 2 ชม. x 300บ./ชม. X4ครั้ง</t>
  </si>
  <si>
    <t>ผ่านเกณฑ์ประเมินความรู้</t>
  </si>
  <si>
    <t>เป็นเงิน  2,400   บาท</t>
  </si>
  <si>
    <t>SMART Care</t>
  </si>
  <si>
    <t>รวมเป็นเงิน 38,400  บาท</t>
  </si>
  <si>
    <t>3. กิจกรรม "เยี่ยมถามยามบ้าน"</t>
  </si>
  <si>
    <t>1. เพื่อติดตามดูแล</t>
  </si>
  <si>
    <t>ศิริประภา</t>
  </si>
  <si>
    <t>ค่าเอกสาร คู่มือ และเครื่องมือบันทึกข้อมูล</t>
  </si>
  <si>
    <t>ผู้ป่วยกลุ่มโรคมุ่งเน้น</t>
  </si>
  <si>
    <t>1. ผู้ป่วยกลุ่มโรคมุ่งเน้น</t>
  </si>
  <si>
    <t>ศิราณี</t>
  </si>
  <si>
    <t>30 บาท ต่อ ชุด ต่อ คน (ชุดความรู้/บันทึก)</t>
  </si>
  <si>
    <t>ด้วย SMART Care</t>
  </si>
  <si>
    <t>2. ผู้ดูแลที่บ้าน ครอบครัว</t>
  </si>
  <si>
    <t>จำนวน 200 ชุด</t>
  </si>
  <si>
    <t>3. ทีมหมอครอบครัว</t>
  </si>
  <si>
    <t>เป็นเงิน 6,000 บาท</t>
  </si>
  <si>
    <t>4. กิจกรรม "เยี่ยม ติดตามกระบวนการ</t>
  </si>
  <si>
    <t>1. เพื่อติดตามประเมินผล</t>
  </si>
  <si>
    <t>ดูแลต่อเนื่องในชุมชนกลุ่มโรคมุ่งเน้น"</t>
  </si>
  <si>
    <t>การดูแลผู้ป่วยต่อเนื่องใน</t>
  </si>
  <si>
    <t xml:space="preserve"> เยี่ยม รพสต ละ 1 ครั้ง ครั้งละ 4 รพสต</t>
  </si>
  <si>
    <t>กลุ่มโรคมุ่งเน้น</t>
  </si>
  <si>
    <t>รวมเป็นเงินทั้งสิ้น 67,600 บาท</t>
  </si>
  <si>
    <t xml:space="preserve"> โครงการพัฒนาการประกันคุณภาพ</t>
  </si>
  <si>
    <t xml:space="preserve">การพยาบาล  (QA)   </t>
  </si>
  <si>
    <t>กิจกรรม</t>
  </si>
  <si>
    <t>1.1  ประชุมอบรมเชิงปฏิบัติการด้าน QA</t>
  </si>
  <si>
    <t>บุคลากรมี</t>
  </si>
  <si>
    <t>โรงพยาบาล</t>
  </si>
  <si>
    <t>พยาบาล</t>
  </si>
  <si>
    <t>รพ.</t>
  </si>
  <si>
    <t xml:space="preserve">  ค่าอาหาร 50X 160  = 5,000 บาท</t>
  </si>
  <si>
    <t>ความรู้</t>
  </si>
  <si>
    <t xml:space="preserve">  ค่าวิทยากร 600 X 5 X 2 = 6,000  บาท</t>
  </si>
  <si>
    <t xml:space="preserve">  ค่าเอกสาร 50 X 30 บาท = 1,500 บาท</t>
  </si>
  <si>
    <t xml:space="preserve">กำหนด </t>
  </si>
  <si>
    <t>1.2 ศึกษาดูงาน</t>
  </si>
  <si>
    <t>≥80%</t>
  </si>
  <si>
    <t>ทีมคณะ</t>
  </si>
  <si>
    <t xml:space="preserve">  ค่าจ้างเหมาพาหนะพร้อมค่าน้ำมัน 4,500X2 วัน</t>
  </si>
  <si>
    <t>กกบ.</t>
  </si>
  <si>
    <t xml:space="preserve">  ค่าเบี้ยเลี้ยง 12 คนX 240 X2</t>
  </si>
  <si>
    <t>กลุ่มการฯ</t>
  </si>
  <si>
    <t xml:space="preserve">  ค่าที่พัก 12 คน X 600 บาท</t>
  </si>
  <si>
    <t>นิเทศทางการพยาบาล</t>
  </si>
  <si>
    <t>กิจกรรม 1. ประชุมเชิงปฏิบัติการ</t>
  </si>
  <si>
    <t xml:space="preserve">    ค่าอาหารและอาหารว่าง 50X 160</t>
  </si>
  <si>
    <t>สมรรถนะ</t>
  </si>
  <si>
    <t xml:space="preserve">    ค่าวิทยากร 600 X 5 X 2 </t>
  </si>
  <si>
    <t xml:space="preserve">    ค่าเอกสาร 50 X 30 บาท </t>
  </si>
  <si>
    <t xml:space="preserve">          2. ทีมนำประชุมเตรียมความพร้อม/  </t>
  </si>
  <si>
    <t xml:space="preserve">ติดตามนิเทศ / สรุปผล  </t>
  </si>
  <si>
    <t>ค่าอาหารว่างและเครื่องดื่ม 30 X 9 X 12 ครั้ง</t>
  </si>
  <si>
    <t>สมรรถนะทางวิชาชีพ</t>
  </si>
  <si>
    <t xml:space="preserve">1.ประชุมจัดทำแบบประเมินสมรรถนะ       </t>
  </si>
  <si>
    <t xml:space="preserve">   วิชาชีพพยาบาล</t>
  </si>
  <si>
    <t xml:space="preserve">   ค่าอาหารและอาหารว่าง 9 คน X 160บาท</t>
  </si>
  <si>
    <t>2.ประชุมเชิงปฏิบัติการ</t>
  </si>
  <si>
    <t xml:space="preserve">  ค่าอาหารและอาหารว่าง 50 คน X 160 บาท </t>
  </si>
  <si>
    <t xml:space="preserve">  X 2 วัน</t>
  </si>
  <si>
    <t>ฟื้นฟูวิชาการ + ประชุมบุคลากร</t>
  </si>
  <si>
    <t>จนท.ใน</t>
  </si>
  <si>
    <t>กลุ่มการพยาบาล</t>
  </si>
  <si>
    <t>งานกลุ่ม</t>
  </si>
  <si>
    <t xml:space="preserve">    ค่าอาหารว่างและเครื่องดื่ม 80 คน </t>
  </si>
  <si>
    <t>การฯ</t>
  </si>
  <si>
    <t xml:space="preserve">    X 30 บาท X 4ครั้ง</t>
  </si>
  <si>
    <t>ประชุมประจำเดือนทีมนำ</t>
  </si>
  <si>
    <t xml:space="preserve">    ค่าอาหารว่างและเครื่องดื่ม 9 คน </t>
  </si>
  <si>
    <t xml:space="preserve">    X 30 บาท X 12 ครั้ง</t>
  </si>
  <si>
    <t>จริยธรรมองค์กรพยาบาล เชิดชูคนดี</t>
  </si>
  <si>
    <t>เวทีแลกเปลี่ยนเรียนรู้</t>
  </si>
  <si>
    <t>ค่าอาหารและอาหารว่าง 80 X160 บาท X 2 ครั้ง</t>
  </si>
  <si>
    <t>วันพยาบาล 21 ตุลาคม 2563</t>
  </si>
  <si>
    <t>ประชุมวิชาการ/ ทำบุญตักบาตร</t>
  </si>
  <si>
    <t xml:space="preserve">    ค่าอาหารและอาหารว่าง 80 X 160 บาท </t>
  </si>
  <si>
    <t>R2R , Case study, วิจัย</t>
  </si>
  <si>
    <t>จัดประชุมเชิงปฏิบัติการ</t>
  </si>
  <si>
    <t>ค่าอาหารและอาหารว่าง 30 X160 บาท X 3 ครั้ง</t>
  </si>
  <si>
    <t>ประชุมเชิงปฏิบัติการการพัฒนาระบบการจัดบริการพยาบาลผู้ป่วยระยะกลาง (IMC)</t>
  </si>
  <si>
    <t>รพช,รพสต</t>
  </si>
  <si>
    <t xml:space="preserve"> - ค่าอาหาร+อาหารว่าง 50 คน X 160 บาท</t>
  </si>
  <si>
    <t>จนท.</t>
  </si>
  <si>
    <t xml:space="preserve"> - ค่าวิทยากร 600 บาท X 6 ชม X 2 คน</t>
  </si>
  <si>
    <t>พัฒนาศักยภาพการดูแลผู้ป่วยประคับประคอง</t>
  </si>
  <si>
    <t xml:space="preserve"> - ค่าอาหาร+อาหารว่าง 20 คน X 160 บาท</t>
  </si>
  <si>
    <t>วรนุช</t>
  </si>
  <si>
    <t>IPD รพ.</t>
  </si>
  <si>
    <t>พัฒนาศักยภาพการดูแลต่อเนื่อง</t>
  </si>
  <si>
    <t>เขตอำเภอ</t>
  </si>
  <si>
    <t>จนท.ผู้</t>
  </si>
  <si>
    <t xml:space="preserve"> - ค่าอาหาร+อาหารว่าง 35 คน X 160 บาท</t>
  </si>
  <si>
    <t>รับผิดชอบ</t>
  </si>
  <si>
    <t xml:space="preserve"> - ค่าวิทยากร 600 บาท X 6 ชม </t>
  </si>
  <si>
    <t>งาน COC</t>
  </si>
  <si>
    <t>ในอำเภอ</t>
  </si>
  <si>
    <t>สรุปผลงานประจำปี และจัดทำแผน</t>
  </si>
  <si>
    <t>ปฏิบัติราชการ</t>
  </si>
  <si>
    <t xml:space="preserve">    ค่าอาหารและอาหารว่าง 50 X 160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</si>
</sst>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38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0"/>
      <name val="TH SarabunPSK"/>
      <family val="2"/>
    </font>
    <font>
      <sz val="14"/>
      <color indexed="63"/>
      <name val="TH SarabunPSK"/>
      <family val="2"/>
    </font>
    <font>
      <sz val="12"/>
      <color indexed="63"/>
      <name val="TH SarabunPSK"/>
      <family val="2"/>
    </font>
    <font>
      <sz val="16"/>
      <color theme="1"/>
      <name val="TH SarabunPSK"/>
      <family val="2"/>
    </font>
    <font>
      <b/>
      <sz val="11"/>
      <color rgb="FF3F3F3F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3F3F3F"/>
      <name val="TH SarabunPSK"/>
      <family val="2"/>
    </font>
    <font>
      <b/>
      <sz val="14"/>
      <color indexed="63"/>
      <name val="TH SarabunPSK"/>
      <family val="2"/>
    </font>
    <font>
      <b/>
      <u/>
      <sz val="14"/>
      <color indexed="63"/>
      <name val="TH SarabunPSK"/>
      <family val="2"/>
    </font>
    <font>
      <b/>
      <u/>
      <sz val="14"/>
      <name val="TH SarabunPSK"/>
      <family val="2"/>
    </font>
    <font>
      <sz val="10"/>
      <color indexed="63"/>
      <name val="TH SarabunPSK"/>
      <family val="2"/>
    </font>
    <font>
      <b/>
      <sz val="18"/>
      <name val="TH SarabunPSK"/>
      <family val="2"/>
    </font>
    <font>
      <u/>
      <sz val="14"/>
      <name val="TH SarabunPSK"/>
      <family val="2"/>
    </font>
    <font>
      <u/>
      <sz val="14"/>
      <color indexed="63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3"/>
      <color rgb="FF000000"/>
      <name val="TH SarabunPSK"/>
      <family val="2"/>
    </font>
    <font>
      <sz val="13"/>
      <color rgb="FF3F3F3F"/>
      <name val="TH SarabunPSK"/>
      <family val="2"/>
    </font>
    <font>
      <sz val="13"/>
      <color indexed="63"/>
      <name val="TH SarabunPSK"/>
      <family val="2"/>
    </font>
    <font>
      <b/>
      <u/>
      <sz val="13"/>
      <name val="TH SarabunPSK"/>
      <family val="2"/>
    </font>
    <font>
      <b/>
      <sz val="13"/>
      <color indexed="63"/>
      <name val="TH SarabunPSK"/>
      <family val="2"/>
    </font>
    <font>
      <b/>
      <u/>
      <sz val="13"/>
      <color indexed="6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b/>
      <sz val="12"/>
      <color rgb="FF3F3F3F"/>
      <name val="TH SarabunPSK"/>
      <family val="2"/>
    </font>
    <font>
      <b/>
      <sz val="12"/>
      <color indexed="63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sz val="12"/>
      <color rgb="FF333333"/>
      <name val="TH SarabunPSK"/>
      <family val="2"/>
    </font>
    <font>
      <sz val="12"/>
      <color rgb="FF3F3F3F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87" fontId="7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12" fillId="2" borderId="11" applyNumberFormat="0" applyAlignment="0" applyProtection="0"/>
    <xf numFmtId="0" fontId="7" fillId="0" borderId="0"/>
    <xf numFmtId="187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0">
    <xf numFmtId="0" fontId="0" fillId="0" borderId="0" xfId="0"/>
    <xf numFmtId="188" fontId="5" fillId="0" borderId="1" xfId="1" applyNumberFormat="1" applyFont="1" applyBorder="1" applyAlignment="1"/>
    <xf numFmtId="188" fontId="5" fillId="0" borderId="5" xfId="1" applyNumberFormat="1" applyFont="1" applyBorder="1" applyAlignment="1"/>
    <xf numFmtId="188" fontId="5" fillId="0" borderId="3" xfId="1" applyNumberFormat="1" applyFont="1" applyBorder="1" applyAlignment="1"/>
    <xf numFmtId="0" fontId="10" fillId="3" borderId="1" xfId="5" applyFont="1" applyFill="1" applyBorder="1" applyAlignment="1">
      <alignment horizontal="center" vertical="center"/>
    </xf>
    <xf numFmtId="188" fontId="6" fillId="0" borderId="0" xfId="1" applyNumberFormat="1" applyFont="1" applyAlignment="1">
      <alignment horizontal="center"/>
    </xf>
    <xf numFmtId="188" fontId="5" fillId="0" borderId="0" xfId="1" applyNumberFormat="1" applyFont="1" applyAlignment="1">
      <alignment vertical="top"/>
    </xf>
    <xf numFmtId="0" fontId="9" fillId="3" borderId="1" xfId="5" applyFont="1" applyFill="1" applyBorder="1" applyAlignment="1">
      <alignment horizontal="center" vertical="center"/>
    </xf>
    <xf numFmtId="0" fontId="5" fillId="0" borderId="3" xfId="2" applyFont="1" applyBorder="1" applyAlignment="1">
      <alignment vertical="top"/>
    </xf>
    <xf numFmtId="0" fontId="5" fillId="0" borderId="4" xfId="2" applyFont="1" applyBorder="1" applyAlignment="1">
      <alignment vertical="top"/>
    </xf>
    <xf numFmtId="0" fontId="5" fillId="0" borderId="3" xfId="2" applyFont="1" applyBorder="1" applyAlignment="1"/>
    <xf numFmtId="0" fontId="5" fillId="0" borderId="5" xfId="2" applyFont="1" applyBorder="1" applyAlignment="1">
      <alignment vertical="top"/>
    </xf>
    <xf numFmtId="0" fontId="5" fillId="0" borderId="7" xfId="2" applyFont="1" applyBorder="1" applyAlignment="1">
      <alignment vertical="top"/>
    </xf>
    <xf numFmtId="0" fontId="5" fillId="0" borderId="6" xfId="2" applyFont="1" applyBorder="1" applyAlignment="1">
      <alignment horizontal="left" vertical="top"/>
    </xf>
    <xf numFmtId="0" fontId="5" fillId="0" borderId="6" xfId="2" applyFont="1" applyBorder="1" applyAlignment="1">
      <alignment vertical="top"/>
    </xf>
    <xf numFmtId="0" fontId="5" fillId="0" borderId="5" xfId="2" applyFont="1" applyBorder="1" applyAlignment="1"/>
    <xf numFmtId="0" fontId="5" fillId="0" borderId="6" xfId="2" applyFont="1" applyBorder="1" applyAlignment="1"/>
    <xf numFmtId="0" fontId="5" fillId="0" borderId="5" xfId="2" applyFont="1" applyBorder="1" applyAlignment="1">
      <alignment horizontal="center"/>
    </xf>
    <xf numFmtId="0" fontId="13" fillId="0" borderId="6" xfId="2" applyFont="1" applyBorder="1" applyAlignment="1">
      <alignment vertical="center"/>
    </xf>
    <xf numFmtId="0" fontId="13" fillId="0" borderId="6" xfId="2" applyFont="1" applyBorder="1" applyAlignment="1"/>
    <xf numFmtId="0" fontId="5" fillId="0" borderId="1" xfId="2" applyFont="1" applyBorder="1" applyAlignment="1"/>
    <xf numFmtId="0" fontId="4" fillId="0" borderId="0" xfId="2" applyFont="1" applyAlignment="1"/>
    <xf numFmtId="0" fontId="3" fillId="0" borderId="0" xfId="2" applyFont="1" applyAlignment="1"/>
    <xf numFmtId="0" fontId="3" fillId="0" borderId="0" xfId="2" applyFont="1" applyBorder="1" applyAlignment="1"/>
    <xf numFmtId="0" fontId="3" fillId="0" borderId="6" xfId="2" applyFont="1" applyBorder="1" applyAlignment="1"/>
    <xf numFmtId="0" fontId="3" fillId="0" borderId="2" xfId="2" applyFont="1" applyBorder="1" applyAlignment="1"/>
    <xf numFmtId="0" fontId="3" fillId="0" borderId="0" xfId="2" applyFont="1" applyAlignment="1">
      <alignment vertical="top"/>
    </xf>
    <xf numFmtId="0" fontId="9" fillId="4" borderId="12" xfId="5" applyFont="1" applyFill="1" applyBorder="1" applyAlignment="1">
      <alignment horizontal="left" vertical="center"/>
    </xf>
    <xf numFmtId="0" fontId="9" fillId="4" borderId="5" xfId="5" applyFont="1" applyFill="1" applyBorder="1" applyAlignment="1">
      <alignment horizontal="left" vertical="center"/>
    </xf>
    <xf numFmtId="0" fontId="15" fillId="4" borderId="13" xfId="5" applyFont="1" applyFill="1" applyBorder="1" applyAlignment="1">
      <alignment horizontal="center" vertical="center"/>
    </xf>
    <xf numFmtId="0" fontId="17" fillId="0" borderId="14" xfId="10" applyFont="1" applyBorder="1"/>
    <xf numFmtId="0" fontId="16" fillId="4" borderId="12" xfId="5" applyFont="1" applyFill="1" applyBorder="1" applyAlignment="1">
      <alignment horizontal="left" vertical="center"/>
    </xf>
    <xf numFmtId="1" fontId="9" fillId="4" borderId="12" xfId="5" applyNumberFormat="1" applyFont="1" applyFill="1" applyBorder="1" applyAlignment="1">
      <alignment horizontal="left" vertical="center"/>
    </xf>
    <xf numFmtId="49" fontId="9" fillId="4" borderId="12" xfId="5" applyNumberFormat="1" applyFont="1" applyFill="1" applyBorder="1" applyAlignment="1">
      <alignment horizontal="left" vertical="center"/>
    </xf>
    <xf numFmtId="0" fontId="5" fillId="0" borderId="7" xfId="2" applyFont="1" applyBorder="1" applyAlignment="1">
      <alignment horizontal="left" vertical="top"/>
    </xf>
    <xf numFmtId="0" fontId="5" fillId="4" borderId="5" xfId="5" applyFont="1" applyFill="1" applyBorder="1" applyAlignment="1">
      <alignment horizontal="left" vertical="top" wrapText="1"/>
    </xf>
    <xf numFmtId="1" fontId="5" fillId="4" borderId="5" xfId="5" applyNumberFormat="1" applyFont="1" applyFill="1" applyBorder="1" applyAlignment="1">
      <alignment horizontal="left" vertical="top" wrapText="1"/>
    </xf>
    <xf numFmtId="0" fontId="17" fillId="0" borderId="6" xfId="2" applyFont="1" applyBorder="1" applyAlignment="1">
      <alignment horizontal="left" vertical="top"/>
    </xf>
    <xf numFmtId="1" fontId="17" fillId="0" borderId="6" xfId="2" applyNumberFormat="1" applyFont="1" applyBorder="1" applyAlignment="1">
      <alignment horizontal="left" vertical="top"/>
    </xf>
    <xf numFmtId="9" fontId="5" fillId="0" borderId="6" xfId="2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center" vertical="top"/>
    </xf>
    <xf numFmtId="188" fontId="9" fillId="3" borderId="1" xfId="1" applyNumberFormat="1" applyFont="1" applyFill="1" applyBorder="1" applyAlignment="1">
      <alignment horizontal="center" vertical="center"/>
    </xf>
    <xf numFmtId="188" fontId="3" fillId="0" borderId="0" xfId="1" applyNumberFormat="1" applyFont="1" applyAlignment="1"/>
    <xf numFmtId="0" fontId="18" fillId="3" borderId="1" xfId="5" applyFont="1" applyFill="1" applyBorder="1" applyAlignment="1">
      <alignment horizontal="center" vertical="center"/>
    </xf>
    <xf numFmtId="0" fontId="3" fillId="0" borderId="0" xfId="6" applyFont="1"/>
    <xf numFmtId="0" fontId="5" fillId="0" borderId="0" xfId="6" applyFont="1" applyAlignment="1">
      <alignment vertical="top"/>
    </xf>
    <xf numFmtId="0" fontId="5" fillId="0" borderId="0" xfId="6" applyFont="1" applyAlignment="1">
      <alignment horizontal="left" vertical="top" wrapText="1"/>
    </xf>
    <xf numFmtId="0" fontId="5" fillId="0" borderId="0" xfId="6" applyFont="1" applyAlignment="1">
      <alignment vertical="center"/>
    </xf>
    <xf numFmtId="0" fontId="4" fillId="0" borderId="0" xfId="6" applyFont="1"/>
    <xf numFmtId="0" fontId="5" fillId="0" borderId="0" xfId="6" applyFont="1" applyAlignment="1">
      <alignment vertical="top" wrapText="1"/>
    </xf>
    <xf numFmtId="0" fontId="6" fillId="0" borderId="0" xfId="6" applyFont="1" applyAlignment="1">
      <alignment horizontal="center"/>
    </xf>
    <xf numFmtId="0" fontId="6" fillId="0" borderId="0" xfId="6" applyFont="1" applyAlignment="1">
      <alignment horizontal="left" vertical="top"/>
    </xf>
    <xf numFmtId="0" fontId="6" fillId="0" borderId="0" xfId="6" applyFont="1" applyAlignment="1" applyProtection="1">
      <alignment horizontal="left"/>
      <protection locked="0"/>
    </xf>
    <xf numFmtId="0" fontId="5" fillId="0" borderId="5" xfId="2" applyFont="1" applyFill="1" applyBorder="1" applyAlignment="1"/>
    <xf numFmtId="0" fontId="9" fillId="3" borderId="1" xfId="5" applyFont="1" applyFill="1" applyBorder="1" applyAlignment="1">
      <alignment horizontal="center" vertical="center"/>
    </xf>
    <xf numFmtId="0" fontId="18" fillId="3" borderId="1" xfId="5" applyFont="1" applyFill="1" applyBorder="1" applyAlignment="1">
      <alignment horizontal="center" vertical="center"/>
    </xf>
    <xf numFmtId="0" fontId="16" fillId="4" borderId="5" xfId="5" applyFont="1" applyFill="1" applyBorder="1" applyAlignment="1">
      <alignment horizontal="left" vertical="center"/>
    </xf>
    <xf numFmtId="1" fontId="9" fillId="4" borderId="5" xfId="5" applyNumberFormat="1" applyFont="1" applyFill="1" applyBorder="1" applyAlignment="1">
      <alignment horizontal="left" vertical="center"/>
    </xf>
    <xf numFmtId="0" fontId="5" fillId="0" borderId="16" xfId="2" applyFont="1" applyBorder="1" applyAlignment="1"/>
    <xf numFmtId="0" fontId="19" fillId="0" borderId="5" xfId="2" applyFont="1" applyBorder="1" applyAlignment="1">
      <alignment horizontal="center"/>
    </xf>
    <xf numFmtId="0" fontId="15" fillId="4" borderId="12" xfId="5" applyFont="1" applyFill="1" applyBorder="1" applyAlignment="1">
      <alignment horizontal="left" vertical="center"/>
    </xf>
    <xf numFmtId="0" fontId="15" fillId="4" borderId="5" xfId="5" applyFont="1" applyFill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9" fillId="3" borderId="1" xfId="5" applyFont="1" applyFill="1" applyBorder="1" applyAlignment="1">
      <alignment horizontal="center" vertical="center"/>
    </xf>
    <xf numFmtId="0" fontId="18" fillId="3" borderId="1" xfId="5" applyFont="1" applyFill="1" applyBorder="1" applyAlignment="1">
      <alignment horizontal="center" vertical="center"/>
    </xf>
    <xf numFmtId="0" fontId="17" fillId="0" borderId="13" xfId="10" applyFont="1" applyBorder="1"/>
    <xf numFmtId="0" fontId="20" fillId="0" borderId="5" xfId="2" applyFont="1" applyBorder="1" applyAlignment="1">
      <alignment vertical="top"/>
    </xf>
    <xf numFmtId="0" fontId="3" fillId="0" borderId="5" xfId="2" applyFont="1" applyBorder="1" applyAlignment="1"/>
    <xf numFmtId="0" fontId="5" fillId="0" borderId="15" xfId="2" applyFont="1" applyBorder="1" applyAlignment="1">
      <alignment vertical="top"/>
    </xf>
    <xf numFmtId="0" fontId="5" fillId="0" borderId="15" xfId="2" applyFont="1" applyBorder="1" applyAlignment="1"/>
    <xf numFmtId="188" fontId="5" fillId="0" borderId="15" xfId="1" applyNumberFormat="1" applyFont="1" applyBorder="1" applyAlignment="1"/>
    <xf numFmtId="0" fontId="21" fillId="4" borderId="5" xfId="5" applyFont="1" applyFill="1" applyBorder="1" applyAlignment="1">
      <alignment horizontal="left" vertical="center"/>
    </xf>
    <xf numFmtId="0" fontId="19" fillId="5" borderId="5" xfId="2" applyFont="1" applyFill="1" applyBorder="1" applyAlignment="1">
      <alignment horizontal="center"/>
    </xf>
    <xf numFmtId="0" fontId="19" fillId="6" borderId="5" xfId="2" applyFont="1" applyFill="1" applyBorder="1" applyAlignment="1">
      <alignment horizontal="center"/>
    </xf>
    <xf numFmtId="0" fontId="17" fillId="0" borderId="3" xfId="10" applyFont="1" applyBorder="1"/>
    <xf numFmtId="0" fontId="17" fillId="0" borderId="3" xfId="2" applyFont="1" applyBorder="1" applyAlignment="1">
      <alignment horizontal="left" vertical="top"/>
    </xf>
    <xf numFmtId="0" fontId="5" fillId="0" borderId="5" xfId="2" applyFont="1" applyBorder="1" applyAlignment="1">
      <alignment horizontal="left" vertical="top"/>
    </xf>
    <xf numFmtId="0" fontId="5" fillId="0" borderId="5" xfId="2" applyFont="1" applyBorder="1" applyAlignment="1">
      <alignment horizontal="center" vertical="top"/>
    </xf>
    <xf numFmtId="0" fontId="13" fillId="0" borderId="5" xfId="2" applyFont="1" applyBorder="1" applyAlignment="1">
      <alignment vertical="center"/>
    </xf>
    <xf numFmtId="1" fontId="17" fillId="0" borderId="5" xfId="2" applyNumberFormat="1" applyFont="1" applyBorder="1" applyAlignment="1">
      <alignment horizontal="left" vertical="top"/>
    </xf>
    <xf numFmtId="0" fontId="13" fillId="0" borderId="5" xfId="2" applyFont="1" applyBorder="1" applyAlignment="1"/>
    <xf numFmtId="49" fontId="9" fillId="4" borderId="5" xfId="5" applyNumberFormat="1" applyFont="1" applyFill="1" applyBorder="1" applyAlignment="1">
      <alignment horizontal="left" vertical="center"/>
    </xf>
    <xf numFmtId="9" fontId="5" fillId="0" borderId="5" xfId="2" applyNumberFormat="1" applyFont="1" applyBorder="1" applyAlignment="1">
      <alignment horizontal="left" vertical="center"/>
    </xf>
    <xf numFmtId="0" fontId="15" fillId="4" borderId="5" xfId="5" applyFont="1" applyFill="1" applyBorder="1" applyAlignment="1">
      <alignment horizontal="center" vertical="center"/>
    </xf>
    <xf numFmtId="0" fontId="17" fillId="0" borderId="5" xfId="2" applyFont="1" applyBorder="1" applyAlignment="1">
      <alignment horizontal="left" vertical="top"/>
    </xf>
    <xf numFmtId="0" fontId="20" fillId="0" borderId="5" xfId="2" applyFont="1" applyBorder="1" applyAlignment="1">
      <alignment horizontal="left" vertical="top"/>
    </xf>
    <xf numFmtId="0" fontId="20" fillId="0" borderId="5" xfId="2" applyFont="1" applyBorder="1" applyAlignment="1"/>
    <xf numFmtId="0" fontId="21" fillId="4" borderId="15" xfId="5" applyFont="1" applyFill="1" applyBorder="1" applyAlignment="1">
      <alignment horizontal="left" vertical="center"/>
    </xf>
    <xf numFmtId="0" fontId="3" fillId="0" borderId="15" xfId="2" applyFont="1" applyBorder="1" applyAlignment="1"/>
    <xf numFmtId="0" fontId="3" fillId="0" borderId="17" xfId="2" applyFont="1" applyBorder="1" applyAlignment="1"/>
    <xf numFmtId="0" fontId="23" fillId="0" borderId="0" xfId="2" applyFont="1" applyAlignment="1"/>
    <xf numFmtId="0" fontId="22" fillId="0" borderId="0" xfId="6" applyFont="1" applyAlignment="1" applyProtection="1">
      <alignment horizontal="left"/>
      <protection locked="0"/>
    </xf>
    <xf numFmtId="0" fontId="22" fillId="0" borderId="0" xfId="6" applyFont="1" applyAlignment="1">
      <alignment horizontal="center"/>
    </xf>
    <xf numFmtId="188" fontId="22" fillId="0" borderId="0" xfId="1" applyNumberFormat="1" applyFont="1" applyAlignment="1">
      <alignment horizontal="center"/>
    </xf>
    <xf numFmtId="0" fontId="23" fillId="0" borderId="0" xfId="6" applyFont="1"/>
    <xf numFmtId="0" fontId="22" fillId="0" borderId="0" xfId="6" applyFont="1" applyAlignment="1">
      <alignment horizontal="left" vertical="top"/>
    </xf>
    <xf numFmtId="0" fontId="23" fillId="0" borderId="0" xfId="6" applyFont="1" applyAlignment="1">
      <alignment vertical="top" wrapText="1"/>
    </xf>
    <xf numFmtId="0" fontId="24" fillId="0" borderId="0" xfId="0" applyFont="1"/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vertical="center"/>
    </xf>
    <xf numFmtId="0" fontId="23" fillId="0" borderId="0" xfId="6" applyFont="1" applyAlignment="1">
      <alignment vertical="top"/>
    </xf>
    <xf numFmtId="188" fontId="23" fillId="0" borderId="0" xfId="1" applyNumberFormat="1" applyFont="1" applyAlignment="1">
      <alignment vertical="top"/>
    </xf>
    <xf numFmtId="0" fontId="23" fillId="0" borderId="0" xfId="2" applyFont="1" applyBorder="1" applyAlignment="1"/>
    <xf numFmtId="0" fontId="26" fillId="3" borderId="1" xfId="5" applyFont="1" applyFill="1" applyBorder="1" applyAlignment="1">
      <alignment horizontal="center" vertical="center"/>
    </xf>
    <xf numFmtId="188" fontId="26" fillId="3" borderId="1" xfId="1" applyNumberFormat="1" applyFont="1" applyFill="1" applyBorder="1" applyAlignment="1">
      <alignment horizontal="center" vertical="center"/>
    </xf>
    <xf numFmtId="0" fontId="27" fillId="0" borderId="3" xfId="10" applyFont="1" applyBorder="1"/>
    <xf numFmtId="0" fontId="23" fillId="0" borderId="3" xfId="2" applyFont="1" applyBorder="1" applyAlignment="1">
      <alignment vertical="top"/>
    </xf>
    <xf numFmtId="0" fontId="27" fillId="0" borderId="3" xfId="2" applyFont="1" applyBorder="1" applyAlignment="1">
      <alignment horizontal="left" vertical="top"/>
    </xf>
    <xf numFmtId="0" fontId="23" fillId="0" borderId="3" xfId="2" applyFont="1" applyBorder="1" applyAlignment="1"/>
    <xf numFmtId="188" fontId="23" fillId="0" borderId="3" xfId="1" applyNumberFormat="1" applyFont="1" applyBorder="1" applyAlignment="1"/>
    <xf numFmtId="0" fontId="26" fillId="4" borderId="5" xfId="5" applyFont="1" applyFill="1" applyBorder="1" applyAlignment="1">
      <alignment horizontal="left" vertical="center"/>
    </xf>
    <xf numFmtId="0" fontId="23" fillId="0" borderId="5" xfId="2" applyFont="1" applyBorder="1" applyAlignment="1">
      <alignment horizontal="left" vertical="top"/>
    </xf>
    <xf numFmtId="0" fontId="23" fillId="0" borderId="5" xfId="2" applyFont="1" applyBorder="1" applyAlignment="1">
      <alignment vertical="top"/>
    </xf>
    <xf numFmtId="0" fontId="23" fillId="0" borderId="5" xfId="2" applyFont="1" applyBorder="1" applyAlignment="1">
      <alignment horizontal="center" vertical="top"/>
    </xf>
    <xf numFmtId="0" fontId="22" fillId="6" borderId="5" xfId="2" applyFont="1" applyFill="1" applyBorder="1" applyAlignment="1">
      <alignment horizontal="center"/>
    </xf>
    <xf numFmtId="0" fontId="23" fillId="0" borderId="5" xfId="2" applyFont="1" applyBorder="1" applyAlignment="1"/>
    <xf numFmtId="0" fontId="22" fillId="0" borderId="5" xfId="2" applyFont="1" applyBorder="1" applyAlignment="1">
      <alignment horizontal="center"/>
    </xf>
    <xf numFmtId="0" fontId="23" fillId="0" borderId="5" xfId="2" applyFont="1" applyFill="1" applyBorder="1" applyAlignment="1"/>
    <xf numFmtId="188" fontId="23" fillId="0" borderId="5" xfId="1" applyNumberFormat="1" applyFont="1" applyBorder="1" applyAlignment="1"/>
    <xf numFmtId="3" fontId="23" fillId="0" borderId="5" xfId="2" applyNumberFormat="1" applyFont="1" applyBorder="1" applyAlignment="1"/>
    <xf numFmtId="0" fontId="28" fillId="4" borderId="5" xfId="5" applyFont="1" applyFill="1" applyBorder="1" applyAlignment="1">
      <alignment horizontal="left" vertical="center"/>
    </xf>
    <xf numFmtId="0" fontId="23" fillId="4" borderId="5" xfId="5" applyFont="1" applyFill="1" applyBorder="1" applyAlignment="1">
      <alignment horizontal="left" vertical="top" wrapText="1"/>
    </xf>
    <xf numFmtId="0" fontId="24" fillId="0" borderId="5" xfId="2" applyFont="1" applyBorder="1" applyAlignment="1">
      <alignment vertical="center"/>
    </xf>
    <xf numFmtId="0" fontId="23" fillId="0" borderId="5" xfId="2" applyFont="1" applyBorder="1" applyAlignment="1">
      <alignment horizontal="center"/>
    </xf>
    <xf numFmtId="1" fontId="26" fillId="4" borderId="5" xfId="5" applyNumberFormat="1" applyFont="1" applyFill="1" applyBorder="1" applyAlignment="1">
      <alignment horizontal="left" vertical="center"/>
    </xf>
    <xf numFmtId="1" fontId="27" fillId="0" borderId="5" xfId="2" applyNumberFormat="1" applyFont="1" applyBorder="1" applyAlignment="1">
      <alignment horizontal="left" vertical="top"/>
    </xf>
    <xf numFmtId="0" fontId="24" fillId="0" borderId="5" xfId="2" applyFont="1" applyBorder="1" applyAlignment="1"/>
    <xf numFmtId="0" fontId="23" fillId="0" borderId="5" xfId="0" applyFont="1" applyBorder="1"/>
    <xf numFmtId="0" fontId="23" fillId="0" borderId="5" xfId="0" applyFont="1" applyBorder="1" applyAlignment="1">
      <alignment wrapText="1"/>
    </xf>
    <xf numFmtId="0" fontId="24" fillId="0" borderId="5" xfId="0" applyFont="1" applyBorder="1" applyAlignment="1">
      <alignment vertical="center"/>
    </xf>
    <xf numFmtId="0" fontId="29" fillId="4" borderId="5" xfId="5" applyFont="1" applyFill="1" applyBorder="1" applyAlignment="1">
      <alignment horizontal="left" vertical="center"/>
    </xf>
    <xf numFmtId="1" fontId="23" fillId="4" borderId="5" xfId="5" applyNumberFormat="1" applyFont="1" applyFill="1" applyBorder="1" applyAlignment="1">
      <alignment horizontal="left" vertical="top" wrapText="1"/>
    </xf>
    <xf numFmtId="0" fontId="27" fillId="0" borderId="5" xfId="2" applyFont="1" applyBorder="1" applyAlignment="1">
      <alignment horizontal="left" vertical="top"/>
    </xf>
    <xf numFmtId="0" fontId="28" fillId="4" borderId="5" xfId="5" applyFont="1" applyFill="1" applyBorder="1" applyAlignment="1">
      <alignment horizontal="center" vertical="center"/>
    </xf>
    <xf numFmtId="0" fontId="23" fillId="0" borderId="1" xfId="2" applyFont="1" applyBorder="1" applyAlignment="1"/>
    <xf numFmtId="188" fontId="23" fillId="0" borderId="1" xfId="1" applyNumberFormat="1" applyFont="1" applyBorder="1" applyAlignment="1"/>
    <xf numFmtId="0" fontId="23" fillId="0" borderId="0" xfId="2" applyFont="1" applyAlignment="1">
      <alignment vertical="top"/>
    </xf>
    <xf numFmtId="188" fontId="23" fillId="0" borderId="0" xfId="1" applyNumberFormat="1" applyFont="1" applyAlignment="1"/>
    <xf numFmtId="3" fontId="23" fillId="0" borderId="0" xfId="2" applyNumberFormat="1" applyFont="1" applyAlignment="1"/>
    <xf numFmtId="0" fontId="23" fillId="0" borderId="0" xfId="2" applyFont="1" applyBorder="1" applyAlignment="1">
      <alignment vertical="top"/>
    </xf>
    <xf numFmtId="0" fontId="23" fillId="0" borderId="0" xfId="0" applyFont="1" applyFill="1" applyBorder="1" applyAlignment="1">
      <alignment horizontal="left" vertical="top"/>
    </xf>
    <xf numFmtId="0" fontId="23" fillId="0" borderId="0" xfId="0" applyFont="1" applyBorder="1" applyAlignment="1">
      <alignment vertical="top"/>
    </xf>
    <xf numFmtId="0" fontId="23" fillId="0" borderId="0" xfId="6" applyFont="1" applyBorder="1" applyAlignment="1">
      <alignment horizontal="left" vertical="top" wrapText="1"/>
    </xf>
    <xf numFmtId="0" fontId="22" fillId="0" borderId="0" xfId="6" applyFont="1" applyBorder="1" applyAlignment="1">
      <alignment horizontal="center"/>
    </xf>
    <xf numFmtId="0" fontId="23" fillId="0" borderId="0" xfId="6" applyFont="1" applyBorder="1" applyAlignment="1">
      <alignment vertical="center"/>
    </xf>
    <xf numFmtId="0" fontId="26" fillId="3" borderId="16" xfId="5" applyFont="1" applyFill="1" applyBorder="1" applyAlignment="1">
      <alignment horizontal="center" vertical="center"/>
    </xf>
    <xf numFmtId="188" fontId="26" fillId="3" borderId="16" xfId="1" applyNumberFormat="1" applyFont="1" applyFill="1" applyBorder="1" applyAlignment="1">
      <alignment horizontal="center" vertical="center"/>
    </xf>
    <xf numFmtId="0" fontId="27" fillId="0" borderId="5" xfId="10" applyFont="1" applyBorder="1"/>
    <xf numFmtId="0" fontId="4" fillId="0" borderId="5" xfId="2" applyFont="1" applyBorder="1" applyAlignment="1">
      <alignment vertical="top"/>
    </xf>
    <xf numFmtId="0" fontId="4" fillId="0" borderId="5" xfId="2" applyFont="1" applyBorder="1" applyAlignment="1">
      <alignment horizontal="left" vertical="top"/>
    </xf>
    <xf numFmtId="0" fontId="4" fillId="0" borderId="5" xfId="10" applyFont="1" applyBorder="1"/>
    <xf numFmtId="0" fontId="4" fillId="0" borderId="5" xfId="2" applyFont="1" applyBorder="1" applyAlignment="1"/>
    <xf numFmtId="0" fontId="30" fillId="0" borderId="5" xfId="10" applyFont="1" applyBorder="1"/>
    <xf numFmtId="0" fontId="22" fillId="0" borderId="5" xfId="10" applyFont="1" applyBorder="1"/>
    <xf numFmtId="9" fontId="4" fillId="0" borderId="5" xfId="2" applyNumberFormat="1" applyFont="1" applyBorder="1" applyAlignment="1">
      <alignment horizontal="left" vertical="top"/>
    </xf>
    <xf numFmtId="0" fontId="4" fillId="0" borderId="18" xfId="2" applyFont="1" applyBorder="1" applyAlignment="1">
      <alignment vertical="top"/>
    </xf>
    <xf numFmtId="0" fontId="23" fillId="0" borderId="0" xfId="6" applyFont="1" applyAlignment="1">
      <alignment horizontal="left" vertical="top"/>
    </xf>
    <xf numFmtId="0" fontId="31" fillId="0" borderId="0" xfId="0" applyFont="1" applyAlignment="1">
      <alignment vertical="center"/>
    </xf>
    <xf numFmtId="0" fontId="30" fillId="0" borderId="0" xfId="4" applyFont="1" applyAlignment="1">
      <alignment horizontal="center" vertical="center"/>
    </xf>
    <xf numFmtId="0" fontId="30" fillId="0" borderId="0" xfId="4" applyFont="1" applyFill="1" applyBorder="1" applyAlignment="1">
      <alignment horizontal="left" vertical="center"/>
    </xf>
    <xf numFmtId="0" fontId="30" fillId="0" borderId="0" xfId="4" applyFont="1" applyBorder="1" applyAlignment="1">
      <alignment horizontal="center" vertical="center"/>
    </xf>
    <xf numFmtId="188" fontId="30" fillId="0" borderId="0" xfId="7" applyNumberFormat="1" applyFont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30" fillId="0" borderId="0" xfId="4" applyFont="1" applyFill="1" applyBorder="1" applyAlignment="1">
      <alignment horizontal="center" vertical="center"/>
    </xf>
    <xf numFmtId="0" fontId="33" fillId="3" borderId="1" xfId="5" applyFont="1" applyFill="1" applyBorder="1" applyAlignment="1">
      <alignment horizontal="center" vertical="center"/>
    </xf>
    <xf numFmtId="0" fontId="30" fillId="0" borderId="3" xfId="4" applyFont="1" applyFill="1" applyBorder="1" applyAlignment="1">
      <alignment horizontal="left" vertical="center"/>
    </xf>
    <xf numFmtId="0" fontId="4" fillId="0" borderId="3" xfId="4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4" fillId="5" borderId="3" xfId="4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4" fillId="0" borderId="5" xfId="4" applyFont="1" applyBorder="1" applyAlignment="1">
      <alignment vertical="center"/>
    </xf>
    <xf numFmtId="0" fontId="34" fillId="0" borderId="5" xfId="0" applyFont="1" applyBorder="1" applyAlignment="1">
      <alignment vertical="center"/>
    </xf>
    <xf numFmtId="0" fontId="35" fillId="0" borderId="5" xfId="4" applyFont="1" applyBorder="1" applyAlignment="1">
      <alignment vertical="center"/>
    </xf>
    <xf numFmtId="0" fontId="4" fillId="0" borderId="5" xfId="4" applyFont="1" applyFill="1" applyBorder="1" applyAlignment="1">
      <alignment vertical="center"/>
    </xf>
    <xf numFmtId="0" fontId="30" fillId="0" borderId="5" xfId="4" applyFont="1" applyBorder="1" applyAlignment="1">
      <alignment vertical="center"/>
    </xf>
    <xf numFmtId="0" fontId="4" fillId="3" borderId="5" xfId="4" applyFont="1" applyFill="1" applyBorder="1" applyAlignment="1">
      <alignment vertical="center"/>
    </xf>
    <xf numFmtId="3" fontId="4" fillId="0" borderId="5" xfId="4" applyNumberFormat="1" applyFont="1" applyBorder="1" applyAlignment="1">
      <alignment vertical="center"/>
    </xf>
    <xf numFmtId="189" fontId="4" fillId="0" borderId="5" xfId="1" applyNumberFormat="1" applyFont="1" applyBorder="1" applyAlignment="1">
      <alignment vertical="center"/>
    </xf>
    <xf numFmtId="0" fontId="36" fillId="0" borderId="5" xfId="0" applyFont="1" applyBorder="1"/>
    <xf numFmtId="0" fontId="4" fillId="0" borderId="15" xfId="4" applyFont="1" applyBorder="1" applyAlignment="1">
      <alignment vertical="center"/>
    </xf>
    <xf numFmtId="0" fontId="30" fillId="0" borderId="15" xfId="4" applyFont="1" applyBorder="1" applyAlignment="1">
      <alignment vertical="center"/>
    </xf>
    <xf numFmtId="0" fontId="4" fillId="0" borderId="15" xfId="4" applyFont="1" applyBorder="1" applyAlignment="1">
      <alignment horizontal="left" vertical="center"/>
    </xf>
    <xf numFmtId="0" fontId="4" fillId="3" borderId="15" xfId="4" applyFont="1" applyFill="1" applyBorder="1" applyAlignment="1">
      <alignment vertical="center"/>
    </xf>
    <xf numFmtId="189" fontId="4" fillId="0" borderId="15" xfId="1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88" fontId="4" fillId="0" borderId="1" xfId="7" applyNumberFormat="1" applyFont="1" applyBorder="1" applyAlignment="1">
      <alignment vertical="center"/>
    </xf>
    <xf numFmtId="0" fontId="23" fillId="0" borderId="0" xfId="0" applyFont="1" applyAlignment="1"/>
    <xf numFmtId="0" fontId="22" fillId="0" borderId="0" xfId="0" applyFont="1" applyAlignment="1" applyProtection="1">
      <alignment horizontal="left"/>
      <protection locked="0"/>
    </xf>
    <xf numFmtId="0" fontId="22" fillId="0" borderId="0" xfId="0" applyFont="1" applyBorder="1" applyAlignment="1">
      <alignment horizontal="center"/>
    </xf>
    <xf numFmtId="188" fontId="22" fillId="0" borderId="0" xfId="1" applyNumberFormat="1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vertical="center"/>
    </xf>
    <xf numFmtId="188" fontId="23" fillId="0" borderId="0" xfId="1" applyNumberFormat="1" applyFont="1" applyBorder="1" applyAlignment="1">
      <alignment vertical="top"/>
    </xf>
    <xf numFmtId="0" fontId="23" fillId="0" borderId="0" xfId="0" applyFont="1" applyFill="1" applyAlignment="1">
      <alignment vertical="top"/>
    </xf>
    <xf numFmtId="0" fontId="23" fillId="0" borderId="0" xfId="0" applyFont="1" applyBorder="1" applyAlignment="1"/>
    <xf numFmtId="0" fontId="26" fillId="3" borderId="19" xfId="5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/>
    </xf>
    <xf numFmtId="0" fontId="35" fillId="0" borderId="3" xfId="0" applyFont="1" applyBorder="1" applyAlignment="1">
      <alignment vertical="center"/>
    </xf>
    <xf numFmtId="0" fontId="4" fillId="0" borderId="3" xfId="0" applyFont="1" applyBorder="1"/>
    <xf numFmtId="0" fontId="4" fillId="0" borderId="3" xfId="0" applyFont="1" applyBorder="1" applyAlignment="1">
      <alignment vertical="top"/>
    </xf>
    <xf numFmtId="0" fontId="4" fillId="0" borderId="3" xfId="0" applyFont="1" applyBorder="1" applyAlignment="1"/>
    <xf numFmtId="188" fontId="4" fillId="0" borderId="3" xfId="1" applyNumberFormat="1" applyFont="1" applyBorder="1" applyAlignment="1"/>
    <xf numFmtId="0" fontId="4" fillId="0" borderId="5" xfId="0" applyFont="1" applyFill="1" applyBorder="1" applyAlignment="1">
      <alignment horizontal="left" vertical="top"/>
    </xf>
    <xf numFmtId="0" fontId="4" fillId="0" borderId="5" xfId="0" applyFont="1" applyBorder="1" applyAlignment="1"/>
    <xf numFmtId="0" fontId="4" fillId="0" borderId="5" xfId="0" applyFont="1" applyBorder="1"/>
    <xf numFmtId="0" fontId="4" fillId="0" borderId="5" xfId="0" applyFont="1" applyBorder="1" applyAlignment="1">
      <alignment vertical="top"/>
    </xf>
    <xf numFmtId="188" fontId="4" fillId="0" borderId="5" xfId="1" applyNumberFormat="1" applyFont="1" applyBorder="1" applyAlignment="1"/>
    <xf numFmtId="0" fontId="35" fillId="0" borderId="5" xfId="0" applyFont="1" applyBorder="1" applyAlignment="1">
      <alignment vertical="center"/>
    </xf>
    <xf numFmtId="0" fontId="30" fillId="0" borderId="5" xfId="0" applyFont="1" applyBorder="1" applyAlignment="1">
      <alignment vertical="top"/>
    </xf>
    <xf numFmtId="0" fontId="4" fillId="7" borderId="5" xfId="0" applyFont="1" applyFill="1" applyBorder="1" applyAlignment="1"/>
    <xf numFmtId="3" fontId="4" fillId="0" borderId="5" xfId="0" applyNumberFormat="1" applyFont="1" applyBorder="1" applyAlignment="1"/>
    <xf numFmtId="0" fontId="35" fillId="0" borderId="5" xfId="0" applyFont="1" applyBorder="1"/>
    <xf numFmtId="0" fontId="4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left"/>
    </xf>
    <xf numFmtId="0" fontId="4" fillId="0" borderId="15" xfId="0" applyFont="1" applyBorder="1" applyAlignment="1">
      <alignment vertical="top"/>
    </xf>
    <xf numFmtId="0" fontId="4" fillId="0" borderId="15" xfId="0" applyFont="1" applyBorder="1" applyAlignment="1">
      <alignment horizontal="left"/>
    </xf>
    <xf numFmtId="0" fontId="4" fillId="0" borderId="15" xfId="0" applyFont="1" applyBorder="1" applyAlignment="1"/>
    <xf numFmtId="188" fontId="4" fillId="0" borderId="15" xfId="1" applyNumberFormat="1" applyFont="1" applyBorder="1" applyAlignment="1"/>
    <xf numFmtId="0" fontId="23" fillId="0" borderId="1" xfId="0" applyFont="1" applyBorder="1" applyAlignment="1"/>
    <xf numFmtId="0" fontId="23" fillId="0" borderId="2" xfId="0" applyFont="1" applyBorder="1" applyAlignment="1"/>
    <xf numFmtId="0" fontId="23" fillId="0" borderId="0" xfId="0" applyFont="1" applyAlignment="1">
      <alignment vertical="top"/>
    </xf>
    <xf numFmtId="0" fontId="26" fillId="0" borderId="5" xfId="5" applyFont="1" applyFill="1" applyBorder="1" applyAlignment="1">
      <alignment horizontal="left" vertical="center"/>
    </xf>
    <xf numFmtId="0" fontId="23" fillId="0" borderId="5" xfId="5" applyFont="1" applyFill="1" applyBorder="1" applyAlignment="1">
      <alignment horizontal="left" vertical="top" wrapText="1"/>
    </xf>
    <xf numFmtId="0" fontId="26" fillId="0" borderId="5" xfId="5" applyFont="1" applyFill="1" applyBorder="1" applyAlignment="1">
      <alignment horizontal="left" vertical="top"/>
    </xf>
    <xf numFmtId="49" fontId="26" fillId="4" borderId="5" xfId="5" applyNumberFormat="1" applyFont="1" applyFill="1" applyBorder="1" applyAlignment="1">
      <alignment horizontal="left" vertical="center"/>
    </xf>
    <xf numFmtId="9" fontId="23" fillId="0" borderId="5" xfId="2" applyNumberFormat="1" applyFont="1" applyBorder="1" applyAlignment="1">
      <alignment horizontal="left" vertical="center"/>
    </xf>
    <xf numFmtId="1" fontId="23" fillId="0" borderId="5" xfId="5" applyNumberFormat="1" applyFont="1" applyFill="1" applyBorder="1" applyAlignment="1">
      <alignment horizontal="left" vertical="top" wrapText="1"/>
    </xf>
    <xf numFmtId="0" fontId="23" fillId="0" borderId="5" xfId="2" applyFont="1" applyFill="1" applyBorder="1" applyAlignment="1">
      <alignment vertical="top"/>
    </xf>
    <xf numFmtId="1" fontId="28" fillId="4" borderId="5" xfId="5" applyNumberFormat="1" applyFont="1" applyFill="1" applyBorder="1" applyAlignment="1">
      <alignment horizontal="left" vertical="center"/>
    </xf>
    <xf numFmtId="0" fontId="30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188" fontId="4" fillId="0" borderId="5" xfId="1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vertical="center"/>
    </xf>
    <xf numFmtId="188" fontId="4" fillId="0" borderId="5" xfId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37" fillId="3" borderId="5" xfId="5" applyFont="1" applyFill="1" applyBorder="1" applyAlignment="1">
      <alignment horizontal="left" vertical="center"/>
    </xf>
    <xf numFmtId="0" fontId="3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vertical="center"/>
    </xf>
    <xf numFmtId="188" fontId="4" fillId="0" borderId="5" xfId="1" applyNumberFormat="1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4" fillId="0" borderId="5" xfId="3" applyFont="1" applyBorder="1" applyAlignment="1">
      <alignment vertical="center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3" fontId="4" fillId="0" borderId="15" xfId="0" applyNumberFormat="1" applyFont="1" applyBorder="1" applyAlignment="1">
      <alignment vertical="center"/>
    </xf>
    <xf numFmtId="188" fontId="4" fillId="0" borderId="15" xfId="1" applyNumberFormat="1" applyFont="1" applyBorder="1" applyAlignment="1">
      <alignment vertical="center"/>
    </xf>
    <xf numFmtId="188" fontId="4" fillId="0" borderId="15" xfId="1" applyNumberFormat="1" applyFont="1" applyFill="1" applyBorder="1" applyAlignment="1">
      <alignment vertical="center"/>
    </xf>
    <xf numFmtId="3" fontId="4" fillId="0" borderId="15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3" borderId="1" xfId="5" applyFont="1" applyFill="1" applyBorder="1" applyAlignment="1">
      <alignment horizontal="center" vertical="center"/>
    </xf>
    <xf numFmtId="0" fontId="9" fillId="3" borderId="8" xfId="5" applyFont="1" applyFill="1" applyBorder="1" applyAlignment="1">
      <alignment horizontal="center" vertical="center"/>
    </xf>
    <xf numFmtId="0" fontId="9" fillId="3" borderId="9" xfId="5" applyFont="1" applyFill="1" applyBorder="1" applyAlignment="1">
      <alignment horizontal="center" vertical="center"/>
    </xf>
    <xf numFmtId="0" fontId="9" fillId="3" borderId="10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/>
    </xf>
    <xf numFmtId="0" fontId="5" fillId="0" borderId="8" xfId="2" applyFont="1" applyBorder="1" applyAlignment="1">
      <alignment horizontal="center" vertical="top"/>
    </xf>
    <xf numFmtId="0" fontId="5" fillId="0" borderId="9" xfId="2" applyFont="1" applyBorder="1" applyAlignment="1">
      <alignment horizontal="center" vertical="top"/>
    </xf>
    <xf numFmtId="0" fontId="5" fillId="0" borderId="10" xfId="2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4" fillId="3" borderId="1" xfId="5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/>
    </xf>
    <xf numFmtId="0" fontId="9" fillId="3" borderId="1" xfId="5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8" fillId="3" borderId="1" xfId="5" applyFont="1" applyFill="1" applyBorder="1" applyAlignment="1">
      <alignment horizontal="center" vertical="center"/>
    </xf>
    <xf numFmtId="0" fontId="26" fillId="3" borderId="1" xfId="5" applyFont="1" applyFill="1" applyBorder="1" applyAlignment="1">
      <alignment horizontal="center" vertical="center"/>
    </xf>
    <xf numFmtId="0" fontId="23" fillId="0" borderId="1" xfId="2" applyFont="1" applyBorder="1" applyAlignment="1">
      <alignment horizontal="center" vertical="top"/>
    </xf>
    <xf numFmtId="0" fontId="25" fillId="0" borderId="1" xfId="5" applyFont="1" applyFill="1" applyBorder="1" applyAlignment="1">
      <alignment horizontal="center"/>
    </xf>
    <xf numFmtId="0" fontId="26" fillId="3" borderId="8" xfId="5" applyFont="1" applyFill="1" applyBorder="1" applyAlignment="1">
      <alignment horizontal="center" vertical="center"/>
    </xf>
    <xf numFmtId="0" fontId="26" fillId="3" borderId="9" xfId="5" applyFont="1" applyFill="1" applyBorder="1" applyAlignment="1">
      <alignment horizontal="center" vertical="center"/>
    </xf>
    <xf numFmtId="0" fontId="26" fillId="3" borderId="10" xfId="5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5" fillId="3" borderId="1" xfId="5" applyFont="1" applyFill="1" applyBorder="1" applyAlignment="1">
      <alignment horizontal="center" vertical="center" wrapText="1"/>
    </xf>
    <xf numFmtId="0" fontId="23" fillId="3" borderId="1" xfId="2" applyFont="1" applyFill="1" applyBorder="1" applyAlignment="1">
      <alignment horizontal="center" vertical="center" wrapText="1"/>
    </xf>
    <xf numFmtId="0" fontId="23" fillId="3" borderId="1" xfId="2" applyFont="1" applyFill="1" applyBorder="1" applyAlignment="1">
      <alignment horizontal="center" vertical="center"/>
    </xf>
    <xf numFmtId="0" fontId="26" fillId="3" borderId="1" xfId="5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26" fillId="3" borderId="16" xfId="5" applyFont="1" applyFill="1" applyBorder="1" applyAlignment="1">
      <alignment horizontal="center" vertical="center" wrapText="1"/>
    </xf>
    <xf numFmtId="0" fontId="26" fillId="3" borderId="16" xfId="5" applyFont="1" applyFill="1" applyBorder="1" applyAlignment="1">
      <alignment horizontal="center" vertical="center"/>
    </xf>
    <xf numFmtId="0" fontId="25" fillId="3" borderId="16" xfId="5" applyFont="1" applyFill="1" applyBorder="1" applyAlignment="1">
      <alignment horizontal="center" vertical="center" wrapText="1"/>
    </xf>
    <xf numFmtId="0" fontId="23" fillId="3" borderId="16" xfId="2" applyFont="1" applyFill="1" applyBorder="1" applyAlignment="1">
      <alignment horizontal="center" vertical="center" wrapText="1"/>
    </xf>
    <xf numFmtId="0" fontId="23" fillId="0" borderId="16" xfId="2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30" fillId="3" borderId="1" xfId="4" applyFont="1" applyFill="1" applyBorder="1" applyAlignment="1">
      <alignment horizontal="center" vertical="center"/>
    </xf>
    <xf numFmtId="0" fontId="33" fillId="3" borderId="1" xfId="5" applyFont="1" applyFill="1" applyBorder="1" applyAlignment="1">
      <alignment horizontal="center" vertical="center"/>
    </xf>
    <xf numFmtId="0" fontId="33" fillId="3" borderId="1" xfId="5" applyFont="1" applyFill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32" fillId="0" borderId="1" xfId="5" applyFont="1" applyFill="1" applyBorder="1" applyAlignment="1">
      <alignment horizontal="center" vertical="center"/>
    </xf>
    <xf numFmtId="0" fontId="33" fillId="3" borderId="16" xfId="5" applyFont="1" applyFill="1" applyBorder="1" applyAlignment="1">
      <alignment horizontal="center" vertical="center" wrapText="1"/>
    </xf>
    <xf numFmtId="0" fontId="33" fillId="3" borderId="19" xfId="5" applyFont="1" applyFill="1" applyBorder="1" applyAlignment="1">
      <alignment horizontal="center" vertical="center" wrapText="1"/>
    </xf>
    <xf numFmtId="0" fontId="30" fillId="0" borderId="0" xfId="4" applyFont="1" applyAlignment="1">
      <alignment horizontal="center" vertical="center"/>
    </xf>
    <xf numFmtId="0" fontId="30" fillId="0" borderId="0" xfId="4" applyFont="1" applyAlignment="1">
      <alignment horizontal="left" vertical="center"/>
    </xf>
    <xf numFmtId="0" fontId="30" fillId="0" borderId="2" xfId="4" applyFont="1" applyFill="1" applyBorder="1" applyAlignment="1">
      <alignment horizontal="left" vertical="top" wrapText="1"/>
    </xf>
    <xf numFmtId="0" fontId="30" fillId="0" borderId="2" xfId="4" applyFont="1" applyFill="1" applyBorder="1" applyAlignment="1">
      <alignment horizontal="left" vertical="center" wrapText="1"/>
    </xf>
    <xf numFmtId="0" fontId="32" fillId="3" borderId="1" xfId="5" applyFont="1" applyFill="1" applyBorder="1" applyAlignment="1">
      <alignment horizontal="center" vertical="center" wrapText="1"/>
    </xf>
    <xf numFmtId="0" fontId="30" fillId="3" borderId="1" xfId="4" applyFont="1" applyFill="1" applyBorder="1" applyAlignment="1">
      <alignment horizontal="center" vertical="center" wrapText="1"/>
    </xf>
    <xf numFmtId="0" fontId="26" fillId="3" borderId="19" xfId="5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/>
    </xf>
    <xf numFmtId="0" fontId="23" fillId="0" borderId="9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/>
    </xf>
  </cellXfs>
  <cellStyles count="12">
    <cellStyle name="Comma 2" xfId="7"/>
    <cellStyle name="Comma 3" xfId="9"/>
    <cellStyle name="Normal 2" xfId="2"/>
    <cellStyle name="Normal 2 2" xfId="3"/>
    <cellStyle name="Normal 3" xfId="4"/>
    <cellStyle name="Normal 4" xfId="8"/>
    <cellStyle name="เครื่องหมายจุลภาค" xfId="1" builtinId="3"/>
    <cellStyle name="จุลภาค 2" xfId="11"/>
    <cellStyle name="ปกติ" xfId="0" builtinId="0"/>
    <cellStyle name="ปกติ 2" xfId="6"/>
    <cellStyle name="ปกติ 3" xfId="10"/>
    <cellStyle name="แสดงผล" xfId="5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view="pageBreakPreview" topLeftCell="A25" zoomScale="60" zoomScaleNormal="100" workbookViewId="0">
      <selection activeCell="B61" sqref="B61"/>
    </sheetView>
  </sheetViews>
  <sheetFormatPr defaultColWidth="6.5546875" defaultRowHeight="24.6" x14ac:dyDescent="0.7"/>
  <cols>
    <col min="1" max="1" width="30.5546875" style="22" customWidth="1"/>
    <col min="2" max="2" width="21.77734375" style="22" customWidth="1"/>
    <col min="3" max="3" width="17.88671875" style="22" customWidth="1"/>
    <col min="4" max="4" width="10.21875" style="22" customWidth="1"/>
    <col min="5" max="5" width="5.5546875" style="22" customWidth="1"/>
    <col min="6" max="17" width="3" style="22" customWidth="1"/>
    <col min="18" max="19" width="3.88671875" style="22" customWidth="1"/>
    <col min="20" max="20" width="3.44140625" style="22" customWidth="1"/>
    <col min="21" max="21" width="7" style="42" customWidth="1"/>
    <col min="22" max="22" width="7.44140625" style="22" customWidth="1"/>
    <col min="23" max="23" width="5.6640625" style="22" customWidth="1"/>
    <col min="24" max="24" width="7.5546875" style="22" customWidth="1"/>
    <col min="25" max="25" width="9.33203125" style="22" customWidth="1"/>
    <col min="26" max="16384" width="6.5546875" style="22"/>
  </cols>
  <sheetData>
    <row r="1" spans="1:25" s="21" customFormat="1" ht="21.75" customHeight="1" x14ac:dyDescent="0.55000000000000004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</row>
    <row r="2" spans="1:25" s="21" customFormat="1" ht="21.75" customHeight="1" x14ac:dyDescent="0.6">
      <c r="A2" s="270" t="s">
        <v>34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</row>
    <row r="3" spans="1:25" s="48" customFormat="1" ht="21.75" customHeight="1" x14ac:dyDescent="0.6">
      <c r="A3" s="52" t="s">
        <v>68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"/>
      <c r="S3" s="5"/>
      <c r="T3" s="5"/>
      <c r="U3" s="5"/>
      <c r="V3" s="5"/>
      <c r="W3" s="5"/>
      <c r="X3" s="5"/>
      <c r="Y3" s="50"/>
    </row>
    <row r="4" spans="1:25" s="48" customFormat="1" ht="21.75" customHeight="1" x14ac:dyDescent="0.6">
      <c r="A4" s="51" t="s">
        <v>67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"/>
      <c r="S4" s="5"/>
      <c r="T4" s="5"/>
      <c r="U4" s="5"/>
      <c r="V4" s="5"/>
      <c r="W4" s="5"/>
      <c r="X4" s="5"/>
      <c r="Y4" s="50"/>
    </row>
    <row r="5" spans="1:25" s="48" customFormat="1" ht="21.75" customHeight="1" x14ac:dyDescent="0.6">
      <c r="A5" s="51" t="s">
        <v>78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"/>
      <c r="S5" s="5"/>
      <c r="T5" s="5"/>
      <c r="U5" s="5"/>
      <c r="V5" s="5"/>
      <c r="W5" s="5"/>
      <c r="X5" s="5"/>
      <c r="Y5" s="50"/>
    </row>
    <row r="6" spans="1:25" s="48" customFormat="1" ht="21.75" customHeight="1" x14ac:dyDescent="0.6">
      <c r="A6" s="49" t="s">
        <v>26</v>
      </c>
      <c r="B6" s="45"/>
      <c r="C6" s="46"/>
      <c r="D6" s="46"/>
      <c r="E6" s="46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"/>
      <c r="S6" s="5"/>
      <c r="T6" s="5"/>
      <c r="U6" s="5"/>
      <c r="V6" s="5"/>
      <c r="W6" s="5"/>
      <c r="X6" s="5"/>
      <c r="Y6" s="50"/>
    </row>
    <row r="7" spans="1:25" s="48" customFormat="1" ht="21.75" customHeight="1" x14ac:dyDescent="0.55000000000000004">
      <c r="A7" s="49" t="s">
        <v>27</v>
      </c>
      <c r="B7" s="47"/>
      <c r="C7" s="47"/>
      <c r="D7" s="47"/>
      <c r="E7" s="47"/>
      <c r="F7" s="47"/>
      <c r="G7" s="47"/>
      <c r="H7" s="47"/>
      <c r="I7" s="47"/>
      <c r="J7" s="45"/>
      <c r="K7" s="45"/>
      <c r="L7" s="45"/>
      <c r="M7" s="45"/>
      <c r="N7" s="45"/>
      <c r="O7" s="45"/>
      <c r="P7" s="45"/>
      <c r="Q7" s="45"/>
      <c r="R7" s="6"/>
      <c r="S7" s="6"/>
      <c r="T7" s="6"/>
      <c r="U7" s="6"/>
      <c r="V7" s="6"/>
      <c r="W7" s="6"/>
      <c r="X7" s="6"/>
      <c r="Y7" s="45"/>
    </row>
    <row r="8" spans="1:25" s="44" customFormat="1" ht="21.75" customHeight="1" x14ac:dyDescent="0.7">
      <c r="A8" s="46" t="s">
        <v>66</v>
      </c>
      <c r="B8" s="47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6"/>
      <c r="S8" s="6"/>
      <c r="T8" s="6"/>
      <c r="U8" s="6"/>
      <c r="V8" s="6"/>
      <c r="W8" s="6"/>
      <c r="X8" s="6"/>
      <c r="Y8" s="45"/>
    </row>
    <row r="9" spans="1:25" s="23" customFormat="1" ht="21.75" customHeight="1" x14ac:dyDescent="0.7">
      <c r="A9" s="271" t="s">
        <v>22</v>
      </c>
      <c r="B9" s="271" t="s">
        <v>20</v>
      </c>
      <c r="C9" s="271" t="s">
        <v>29</v>
      </c>
      <c r="D9" s="271" t="s">
        <v>19</v>
      </c>
      <c r="E9" s="271" t="s">
        <v>135</v>
      </c>
      <c r="F9" s="273" t="s">
        <v>169</v>
      </c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61" t="s">
        <v>23</v>
      </c>
      <c r="S9" s="261"/>
      <c r="T9" s="261"/>
      <c r="U9" s="261"/>
      <c r="V9" s="261"/>
      <c r="W9" s="261"/>
      <c r="X9" s="261"/>
      <c r="Y9" s="274" t="s">
        <v>136</v>
      </c>
    </row>
    <row r="10" spans="1:25" s="23" customFormat="1" ht="21.75" customHeight="1" x14ac:dyDescent="0.7">
      <c r="A10" s="271"/>
      <c r="B10" s="271"/>
      <c r="C10" s="271"/>
      <c r="D10" s="272"/>
      <c r="E10" s="271"/>
      <c r="F10" s="265" t="s">
        <v>0</v>
      </c>
      <c r="G10" s="265"/>
      <c r="H10" s="265"/>
      <c r="I10" s="265" t="s">
        <v>1</v>
      </c>
      <c r="J10" s="265"/>
      <c r="K10" s="265"/>
      <c r="L10" s="265" t="s">
        <v>2</v>
      </c>
      <c r="M10" s="265"/>
      <c r="N10" s="265"/>
      <c r="O10" s="265" t="s">
        <v>3</v>
      </c>
      <c r="P10" s="265"/>
      <c r="Q10" s="265"/>
      <c r="R10" s="261" t="s">
        <v>17</v>
      </c>
      <c r="S10" s="261"/>
      <c r="T10" s="262" t="s">
        <v>30</v>
      </c>
      <c r="U10" s="263"/>
      <c r="V10" s="264"/>
      <c r="W10" s="276" t="s">
        <v>28</v>
      </c>
      <c r="X10" s="261" t="s">
        <v>4</v>
      </c>
      <c r="Y10" s="275"/>
    </row>
    <row r="11" spans="1:25" s="23" customFormat="1" ht="21.75" customHeight="1" x14ac:dyDescent="0.7">
      <c r="A11" s="271"/>
      <c r="B11" s="271"/>
      <c r="C11" s="271"/>
      <c r="D11" s="272"/>
      <c r="E11" s="271"/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  <c r="N11" s="4" t="s">
        <v>13</v>
      </c>
      <c r="O11" s="4" t="s">
        <v>14</v>
      </c>
      <c r="P11" s="4" t="s">
        <v>15</v>
      </c>
      <c r="Q11" s="4" t="s">
        <v>16</v>
      </c>
      <c r="R11" s="54" t="s">
        <v>25</v>
      </c>
      <c r="S11" s="54" t="s">
        <v>18</v>
      </c>
      <c r="T11" s="54" t="s">
        <v>31</v>
      </c>
      <c r="U11" s="41" t="s">
        <v>32</v>
      </c>
      <c r="V11" s="55" t="s">
        <v>33</v>
      </c>
      <c r="W11" s="276"/>
      <c r="X11" s="261"/>
      <c r="Y11" s="275"/>
    </row>
    <row r="12" spans="1:25" s="23" customFormat="1" ht="21.75" customHeight="1" x14ac:dyDescent="0.7">
      <c r="A12" s="74" t="s">
        <v>77</v>
      </c>
      <c r="B12" s="8"/>
      <c r="C12" s="75" t="s">
        <v>109</v>
      </c>
      <c r="D12" s="8"/>
      <c r="E12" s="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3"/>
      <c r="S12" s="10"/>
      <c r="T12" s="10"/>
      <c r="U12" s="3"/>
      <c r="V12" s="10"/>
      <c r="W12" s="10"/>
      <c r="X12" s="10"/>
      <c r="Y12" s="10"/>
    </row>
    <row r="13" spans="1:25" s="23" customFormat="1" ht="21.75" customHeight="1" x14ac:dyDescent="0.75">
      <c r="A13" s="28" t="s">
        <v>79</v>
      </c>
      <c r="B13" s="28" t="s">
        <v>119</v>
      </c>
      <c r="C13" s="76" t="s">
        <v>56</v>
      </c>
      <c r="D13" s="11" t="s">
        <v>39</v>
      </c>
      <c r="E13" s="77" t="s">
        <v>38</v>
      </c>
      <c r="F13" s="15"/>
      <c r="G13" s="15"/>
      <c r="H13" s="73" t="s">
        <v>37</v>
      </c>
      <c r="I13" s="73" t="s">
        <v>37</v>
      </c>
      <c r="J13" s="73" t="s">
        <v>37</v>
      </c>
      <c r="K13" s="15"/>
      <c r="L13" s="15"/>
      <c r="M13" s="15"/>
      <c r="N13" s="15"/>
      <c r="O13" s="53"/>
      <c r="P13" s="53"/>
      <c r="Q13" s="53"/>
      <c r="R13" s="2"/>
      <c r="S13" s="15"/>
      <c r="T13" s="15"/>
      <c r="U13" s="2">
        <v>25800</v>
      </c>
      <c r="V13" s="15"/>
      <c r="W13" s="15"/>
      <c r="X13" s="2">
        <v>25800</v>
      </c>
      <c r="Y13" s="15"/>
    </row>
    <row r="14" spans="1:25" s="23" customFormat="1" ht="21.75" customHeight="1" x14ac:dyDescent="0.7">
      <c r="A14" s="28" t="s">
        <v>80</v>
      </c>
      <c r="B14" s="28" t="s">
        <v>123</v>
      </c>
      <c r="C14" s="76" t="s">
        <v>57</v>
      </c>
      <c r="D14" s="11" t="s">
        <v>36</v>
      </c>
      <c r="E14" s="11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"/>
      <c r="S14" s="15"/>
      <c r="T14" s="15"/>
      <c r="U14" s="2"/>
      <c r="V14" s="15"/>
      <c r="W14" s="15"/>
      <c r="X14" s="2"/>
      <c r="Y14" s="15"/>
    </row>
    <row r="15" spans="1:25" s="23" customFormat="1" ht="21.75" customHeight="1" x14ac:dyDescent="0.7">
      <c r="A15" s="61" t="s">
        <v>106</v>
      </c>
      <c r="B15" s="28" t="s">
        <v>87</v>
      </c>
      <c r="C15" s="76" t="s">
        <v>81</v>
      </c>
      <c r="D15" s="11"/>
      <c r="E15" s="11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7"/>
      <c r="S15" s="2"/>
      <c r="T15" s="2"/>
      <c r="U15" s="2"/>
      <c r="V15" s="2"/>
      <c r="W15" s="2"/>
      <c r="X15" s="2"/>
      <c r="Y15" s="15"/>
    </row>
    <row r="16" spans="1:25" s="23" customFormat="1" ht="21.75" customHeight="1" x14ac:dyDescent="0.7">
      <c r="A16" s="28" t="s">
        <v>53</v>
      </c>
      <c r="B16" s="35" t="s">
        <v>85</v>
      </c>
      <c r="C16" s="76" t="s">
        <v>82</v>
      </c>
      <c r="D16" s="11"/>
      <c r="E16" s="7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67"/>
      <c r="S16" s="2"/>
      <c r="T16" s="2"/>
      <c r="U16" s="2"/>
      <c r="V16" s="2"/>
      <c r="W16" s="2"/>
      <c r="X16" s="2"/>
      <c r="Y16" s="15"/>
    </row>
    <row r="17" spans="1:25" s="23" customFormat="1" ht="21.75" customHeight="1" x14ac:dyDescent="0.7">
      <c r="A17" s="57" t="s">
        <v>99</v>
      </c>
      <c r="B17" s="28" t="s">
        <v>84</v>
      </c>
      <c r="C17" s="76" t="s">
        <v>83</v>
      </c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7"/>
      <c r="S17" s="2"/>
      <c r="T17" s="2"/>
      <c r="U17" s="2"/>
      <c r="V17" s="2"/>
      <c r="W17" s="2"/>
      <c r="X17" s="2"/>
      <c r="Y17" s="15"/>
    </row>
    <row r="18" spans="1:25" s="23" customFormat="1" ht="21.75" customHeight="1" x14ac:dyDescent="0.7">
      <c r="A18" s="28" t="s">
        <v>156</v>
      </c>
      <c r="B18" s="28"/>
      <c r="C18" s="76" t="s">
        <v>98</v>
      </c>
      <c r="D18" s="11"/>
      <c r="E18" s="78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67"/>
      <c r="S18" s="2"/>
      <c r="T18" s="2"/>
      <c r="U18" s="2"/>
      <c r="V18" s="2"/>
      <c r="W18" s="2"/>
      <c r="X18" s="2"/>
      <c r="Y18" s="15"/>
    </row>
    <row r="19" spans="1:25" s="23" customFormat="1" ht="21.75" customHeight="1" x14ac:dyDescent="0.7">
      <c r="A19" s="57" t="s">
        <v>157</v>
      </c>
      <c r="B19" s="35" t="s">
        <v>124</v>
      </c>
      <c r="C19" s="79" t="s">
        <v>59</v>
      </c>
      <c r="D19" s="11"/>
      <c r="E19" s="80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67"/>
      <c r="S19" s="2"/>
      <c r="T19" s="2"/>
      <c r="U19" s="2"/>
      <c r="V19" s="2"/>
      <c r="W19" s="2"/>
      <c r="X19" s="2"/>
      <c r="Y19" s="15"/>
    </row>
    <row r="20" spans="1:25" s="23" customFormat="1" ht="21.75" customHeight="1" x14ac:dyDescent="0.7">
      <c r="A20" s="28" t="s">
        <v>107</v>
      </c>
      <c r="B20" s="28" t="s">
        <v>123</v>
      </c>
      <c r="C20" s="76" t="s">
        <v>58</v>
      </c>
      <c r="D20" s="11"/>
      <c r="E20" s="11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67"/>
      <c r="S20" s="2"/>
      <c r="T20" s="2"/>
      <c r="U20" s="2"/>
      <c r="V20" s="2"/>
      <c r="W20" s="2"/>
      <c r="X20" s="2"/>
      <c r="Y20" s="15"/>
    </row>
    <row r="21" spans="1:25" s="23" customFormat="1" ht="21.75" customHeight="1" x14ac:dyDescent="0.7">
      <c r="A21" s="81" t="s">
        <v>101</v>
      </c>
      <c r="B21" s="28" t="s">
        <v>88</v>
      </c>
      <c r="C21" s="76" t="s">
        <v>60</v>
      </c>
      <c r="D21" s="11"/>
      <c r="E21" s="11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67"/>
      <c r="S21" s="2"/>
      <c r="T21" s="2"/>
      <c r="U21" s="2"/>
      <c r="V21" s="2"/>
      <c r="W21" s="2"/>
      <c r="X21" s="2"/>
      <c r="Y21" s="15"/>
    </row>
    <row r="22" spans="1:25" s="23" customFormat="1" ht="21.75" customHeight="1" x14ac:dyDescent="0.7">
      <c r="A22" s="28" t="s">
        <v>75</v>
      </c>
      <c r="B22" s="35" t="s">
        <v>89</v>
      </c>
      <c r="C22" s="11" t="s">
        <v>61</v>
      </c>
      <c r="D22" s="11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67"/>
      <c r="S22" s="2"/>
      <c r="T22" s="2"/>
      <c r="U22" s="2"/>
      <c r="V22" s="2"/>
      <c r="W22" s="2"/>
      <c r="X22" s="2"/>
      <c r="Y22" s="15"/>
    </row>
    <row r="23" spans="1:25" s="23" customFormat="1" ht="21.75" customHeight="1" x14ac:dyDescent="0.7">
      <c r="A23" s="28" t="s">
        <v>72</v>
      </c>
      <c r="B23" s="28" t="s">
        <v>90</v>
      </c>
      <c r="C23" s="82">
        <v>1</v>
      </c>
      <c r="D23" s="11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67"/>
      <c r="S23" s="2"/>
      <c r="T23" s="2"/>
      <c r="U23" s="2"/>
      <c r="V23" s="2"/>
      <c r="W23" s="2"/>
      <c r="X23" s="2"/>
      <c r="Y23" s="15"/>
    </row>
    <row r="24" spans="1:25" s="23" customFormat="1" ht="21.75" customHeight="1" x14ac:dyDescent="0.7">
      <c r="A24" s="56" t="s">
        <v>158</v>
      </c>
      <c r="B24" s="28"/>
      <c r="C24" s="11"/>
      <c r="D24" s="11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67"/>
      <c r="S24" s="2"/>
      <c r="T24" s="2"/>
      <c r="U24" s="2"/>
      <c r="V24" s="2"/>
      <c r="W24" s="2"/>
      <c r="X24" s="2"/>
      <c r="Y24" s="15"/>
    </row>
    <row r="25" spans="1:25" s="23" customFormat="1" ht="21.75" customHeight="1" x14ac:dyDescent="0.75">
      <c r="A25" s="61" t="s">
        <v>134</v>
      </c>
      <c r="B25" s="36" t="s">
        <v>86</v>
      </c>
      <c r="C25" s="11" t="s">
        <v>93</v>
      </c>
      <c r="D25" s="11"/>
      <c r="E25" s="15"/>
      <c r="F25" s="15"/>
      <c r="G25" s="15"/>
      <c r="H25" s="15"/>
      <c r="I25" s="15"/>
      <c r="J25" s="15"/>
      <c r="K25" s="15"/>
      <c r="L25" s="15"/>
      <c r="M25" s="73" t="s">
        <v>37</v>
      </c>
      <c r="N25" s="73" t="s">
        <v>37</v>
      </c>
      <c r="O25" s="73" t="s">
        <v>37</v>
      </c>
      <c r="P25" s="15"/>
      <c r="Q25" s="15"/>
      <c r="R25" s="67"/>
      <c r="S25" s="2"/>
      <c r="T25" s="2"/>
      <c r="U25" s="2"/>
      <c r="V25" s="2"/>
      <c r="W25" s="2"/>
      <c r="X25" s="2"/>
      <c r="Y25" s="15"/>
    </row>
    <row r="26" spans="1:25" s="23" customFormat="1" ht="21.75" customHeight="1" x14ac:dyDescent="0.7">
      <c r="A26" s="61" t="s">
        <v>77</v>
      </c>
      <c r="B26" s="28" t="s">
        <v>91</v>
      </c>
      <c r="C26" s="76" t="s">
        <v>94</v>
      </c>
      <c r="D26" s="11"/>
      <c r="E26" s="77"/>
      <c r="F26" s="15"/>
      <c r="G26" s="15"/>
      <c r="H26" s="15"/>
      <c r="I26" s="15"/>
      <c r="J26" s="15"/>
      <c r="K26" s="83"/>
      <c r="L26" s="15"/>
      <c r="M26" s="15"/>
      <c r="N26" s="15"/>
      <c r="O26" s="15"/>
      <c r="P26" s="15"/>
      <c r="Q26" s="15"/>
      <c r="R26" s="67"/>
      <c r="S26" s="2"/>
      <c r="T26" s="2"/>
      <c r="U26" s="2"/>
      <c r="V26" s="2"/>
      <c r="W26" s="2"/>
      <c r="X26" s="2"/>
      <c r="Y26" s="15"/>
    </row>
    <row r="27" spans="1:25" s="23" customFormat="1" ht="21.75" customHeight="1" x14ac:dyDescent="0.7">
      <c r="A27" s="56" t="s">
        <v>138</v>
      </c>
      <c r="B27" s="28" t="s">
        <v>92</v>
      </c>
      <c r="C27" s="11" t="s">
        <v>61</v>
      </c>
      <c r="D27" s="11"/>
      <c r="E27" s="11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67"/>
      <c r="S27" s="2"/>
      <c r="T27" s="2"/>
      <c r="U27" s="2">
        <v>3300</v>
      </c>
      <c r="V27" s="2"/>
      <c r="W27" s="2"/>
      <c r="X27" s="2">
        <v>3300</v>
      </c>
      <c r="Y27" s="15"/>
    </row>
    <row r="28" spans="1:25" s="23" customFormat="1" ht="21.75" customHeight="1" x14ac:dyDescent="0.7">
      <c r="A28" s="57" t="s">
        <v>137</v>
      </c>
      <c r="B28" s="11"/>
      <c r="C28" s="11" t="s">
        <v>95</v>
      </c>
      <c r="D28" s="11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67"/>
      <c r="S28" s="2"/>
      <c r="T28" s="2"/>
      <c r="U28" s="2"/>
      <c r="V28" s="2"/>
      <c r="W28" s="2"/>
      <c r="X28" s="2"/>
      <c r="Y28" s="15"/>
    </row>
    <row r="29" spans="1:25" s="23" customFormat="1" ht="21.75" customHeight="1" x14ac:dyDescent="0.7">
      <c r="A29" s="28" t="s">
        <v>139</v>
      </c>
      <c r="B29" s="11" t="s">
        <v>125</v>
      </c>
      <c r="C29" s="76" t="s">
        <v>96</v>
      </c>
      <c r="D29" s="1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67"/>
      <c r="S29" s="2"/>
      <c r="T29" s="2"/>
      <c r="U29" s="2"/>
      <c r="V29" s="2"/>
      <c r="W29" s="2"/>
      <c r="X29" s="2"/>
      <c r="Y29" s="15"/>
    </row>
    <row r="30" spans="1:25" s="23" customFormat="1" ht="21.75" customHeight="1" x14ac:dyDescent="0.7">
      <c r="A30" s="28" t="s">
        <v>159</v>
      </c>
      <c r="B30" s="11" t="s">
        <v>126</v>
      </c>
      <c r="C30" s="11" t="s">
        <v>63</v>
      </c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67"/>
      <c r="S30" s="2"/>
      <c r="T30" s="2"/>
      <c r="U30" s="2"/>
      <c r="V30" s="2"/>
      <c r="W30" s="2"/>
      <c r="X30" s="2"/>
      <c r="Y30" s="15"/>
    </row>
    <row r="31" spans="1:25" s="23" customFormat="1" ht="21.75" customHeight="1" x14ac:dyDescent="0.7">
      <c r="A31" s="28" t="s">
        <v>160</v>
      </c>
      <c r="B31" s="11" t="s">
        <v>127</v>
      </c>
      <c r="C31" s="76" t="s">
        <v>97</v>
      </c>
      <c r="D31" s="11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67"/>
      <c r="S31" s="2"/>
      <c r="T31" s="2"/>
      <c r="U31" s="2"/>
      <c r="V31" s="2"/>
      <c r="W31" s="2"/>
      <c r="X31" s="2"/>
      <c r="Y31" s="15"/>
    </row>
    <row r="32" spans="1:25" s="23" customFormat="1" ht="21.75" customHeight="1" x14ac:dyDescent="0.7">
      <c r="A32" s="71" t="s">
        <v>161</v>
      </c>
      <c r="B32" s="11" t="s">
        <v>128</v>
      </c>
      <c r="C32" s="11" t="s">
        <v>65</v>
      </c>
      <c r="D32" s="11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67"/>
      <c r="S32" s="2"/>
      <c r="T32" s="2"/>
      <c r="U32" s="2"/>
      <c r="V32" s="2"/>
      <c r="W32" s="2"/>
      <c r="X32" s="2"/>
      <c r="Y32" s="15"/>
    </row>
    <row r="33" spans="1:25" s="23" customFormat="1" ht="21.75" customHeight="1" x14ac:dyDescent="0.75">
      <c r="A33" s="56"/>
      <c r="B33" s="11" t="s">
        <v>129</v>
      </c>
      <c r="C33" s="11" t="s">
        <v>35</v>
      </c>
      <c r="D33" s="11"/>
      <c r="E33" s="17"/>
      <c r="F33" s="15"/>
      <c r="G33" s="15"/>
      <c r="H33" s="15"/>
      <c r="I33" s="15"/>
      <c r="J33" s="15"/>
      <c r="K33" s="15"/>
      <c r="L33" s="15"/>
      <c r="M33" s="15"/>
      <c r="N33" s="59"/>
      <c r="O33" s="59"/>
      <c r="P33" s="15"/>
      <c r="Q33" s="15"/>
      <c r="R33" s="67"/>
      <c r="S33" s="2"/>
      <c r="T33" s="2"/>
      <c r="U33" s="2"/>
      <c r="V33" s="2"/>
      <c r="W33" s="2"/>
      <c r="X33" s="2"/>
      <c r="Y33" s="15"/>
    </row>
    <row r="34" spans="1:25" s="23" customFormat="1" ht="21.75" customHeight="1" x14ac:dyDescent="0.7">
      <c r="A34" s="56" t="s">
        <v>140</v>
      </c>
      <c r="B34" s="11"/>
      <c r="C34" s="84" t="s">
        <v>110</v>
      </c>
      <c r="D34" s="11"/>
      <c r="E34" s="17"/>
      <c r="F34" s="15"/>
      <c r="G34" s="15"/>
      <c r="H34" s="15"/>
      <c r="I34" s="15"/>
      <c r="J34" s="15"/>
      <c r="K34" s="15"/>
      <c r="L34" s="15"/>
      <c r="M34" s="15"/>
      <c r="N34" s="67"/>
      <c r="O34" s="67"/>
      <c r="P34" s="15"/>
      <c r="Q34" s="15"/>
      <c r="R34" s="67"/>
      <c r="S34" s="2"/>
      <c r="T34" s="2"/>
      <c r="U34" s="2">
        <v>2850</v>
      </c>
      <c r="V34" s="2"/>
      <c r="W34" s="2"/>
      <c r="X34" s="2">
        <v>2850</v>
      </c>
      <c r="Y34" s="15"/>
    </row>
    <row r="35" spans="1:25" s="23" customFormat="1" ht="21.75" customHeight="1" x14ac:dyDescent="0.7">
      <c r="A35" s="57" t="s">
        <v>141</v>
      </c>
      <c r="B35" s="11"/>
      <c r="C35" s="85" t="s">
        <v>145</v>
      </c>
      <c r="D35" s="66"/>
      <c r="E35" s="86" t="s">
        <v>146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67"/>
      <c r="S35" s="2"/>
      <c r="T35" s="2"/>
      <c r="U35" s="2"/>
      <c r="V35" s="2"/>
      <c r="W35" s="2"/>
      <c r="X35" s="2"/>
      <c r="Y35" s="15"/>
    </row>
    <row r="36" spans="1:25" s="23" customFormat="1" ht="21.75" customHeight="1" x14ac:dyDescent="0.7">
      <c r="A36" s="28" t="s">
        <v>142</v>
      </c>
      <c r="B36" s="11"/>
      <c r="C36" s="76" t="s">
        <v>143</v>
      </c>
      <c r="D36" s="11"/>
      <c r="E36" s="15" t="s">
        <v>150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67"/>
      <c r="S36" s="2"/>
      <c r="T36" s="2"/>
      <c r="U36" s="2"/>
      <c r="V36" s="2"/>
      <c r="W36" s="2"/>
      <c r="X36" s="2"/>
      <c r="Y36" s="15"/>
    </row>
    <row r="37" spans="1:25" s="23" customFormat="1" ht="21.75" customHeight="1" x14ac:dyDescent="0.7">
      <c r="A37" s="28" t="s">
        <v>162</v>
      </c>
      <c r="B37" s="11"/>
      <c r="C37" s="76" t="s">
        <v>144</v>
      </c>
      <c r="D37" s="11"/>
      <c r="E37" s="15" t="s">
        <v>151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67"/>
      <c r="S37" s="2"/>
      <c r="T37" s="2"/>
      <c r="U37" s="2"/>
      <c r="V37" s="2"/>
      <c r="W37" s="2"/>
      <c r="X37" s="2"/>
      <c r="Y37" s="15"/>
    </row>
    <row r="38" spans="1:25" s="23" customFormat="1" ht="21.75" customHeight="1" x14ac:dyDescent="0.7">
      <c r="A38" s="28" t="s">
        <v>163</v>
      </c>
      <c r="B38" s="11"/>
      <c r="C38" s="11"/>
      <c r="D38" s="11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67"/>
      <c r="S38" s="2"/>
      <c r="T38" s="2"/>
      <c r="U38" s="2"/>
      <c r="V38" s="2"/>
      <c r="W38" s="2"/>
      <c r="X38" s="2"/>
      <c r="Y38" s="15"/>
    </row>
    <row r="39" spans="1:25" s="23" customFormat="1" ht="21.75" customHeight="1" x14ac:dyDescent="0.7">
      <c r="A39" s="71" t="s">
        <v>164</v>
      </c>
      <c r="B39" s="11"/>
      <c r="C39" s="11"/>
      <c r="D39" s="11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67"/>
      <c r="S39" s="2"/>
      <c r="T39" s="2"/>
      <c r="U39" s="2"/>
      <c r="V39" s="2"/>
      <c r="W39" s="2"/>
      <c r="X39" s="2"/>
      <c r="Y39" s="15"/>
    </row>
    <row r="40" spans="1:25" ht="21.75" customHeight="1" x14ac:dyDescent="0.7">
      <c r="A40" s="61" t="s">
        <v>134</v>
      </c>
      <c r="B40" s="36"/>
      <c r="C40" s="11"/>
      <c r="D40" s="11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67"/>
      <c r="S40" s="2"/>
      <c r="T40" s="2"/>
      <c r="U40" s="2"/>
      <c r="V40" s="2"/>
      <c r="W40" s="2"/>
      <c r="X40" s="2"/>
      <c r="Y40" s="15"/>
    </row>
    <row r="41" spans="1:25" ht="21.75" customHeight="1" x14ac:dyDescent="0.7">
      <c r="A41" s="61" t="s">
        <v>77</v>
      </c>
      <c r="B41" s="28"/>
      <c r="C41" s="76"/>
      <c r="D41" s="11"/>
      <c r="E41" s="77"/>
      <c r="F41" s="15"/>
      <c r="G41" s="15"/>
      <c r="H41" s="15"/>
      <c r="I41" s="15"/>
      <c r="J41" s="15"/>
      <c r="K41" s="83"/>
      <c r="L41" s="15"/>
      <c r="M41" s="15"/>
      <c r="N41" s="15"/>
      <c r="O41" s="15"/>
      <c r="P41" s="15"/>
      <c r="Q41" s="15"/>
      <c r="R41" s="67"/>
      <c r="S41" s="2"/>
      <c r="T41" s="2"/>
      <c r="U41" s="2"/>
      <c r="V41" s="2"/>
      <c r="W41" s="2"/>
      <c r="X41" s="2"/>
      <c r="Y41" s="15"/>
    </row>
    <row r="42" spans="1:25" ht="21.75" customHeight="1" x14ac:dyDescent="0.7">
      <c r="A42" s="56" t="s">
        <v>170</v>
      </c>
      <c r="B42" s="28"/>
      <c r="C42" s="11"/>
      <c r="D42" s="11"/>
      <c r="E42" s="11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67"/>
      <c r="S42" s="2"/>
      <c r="T42" s="2"/>
      <c r="U42" s="2">
        <v>3750</v>
      </c>
      <c r="V42" s="2"/>
      <c r="W42" s="2"/>
      <c r="X42" s="2">
        <v>3750</v>
      </c>
      <c r="Y42" s="15"/>
    </row>
    <row r="43" spans="1:25" ht="21.75" customHeight="1" x14ac:dyDescent="0.7">
      <c r="A43" s="89" t="s">
        <v>171</v>
      </c>
      <c r="B43" s="11"/>
      <c r="C43" s="11"/>
      <c r="D43" s="11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67"/>
      <c r="S43" s="2"/>
      <c r="T43" s="2"/>
      <c r="U43" s="2"/>
      <c r="V43" s="2"/>
      <c r="W43" s="2"/>
      <c r="X43" s="2"/>
      <c r="Y43" s="15"/>
    </row>
    <row r="44" spans="1:25" x14ac:dyDescent="0.7">
      <c r="A44" s="57" t="s">
        <v>147</v>
      </c>
      <c r="B44" s="11"/>
      <c r="C44" s="76"/>
      <c r="D44" s="11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67"/>
      <c r="S44" s="2"/>
      <c r="T44" s="2"/>
      <c r="U44" s="2"/>
      <c r="V44" s="2"/>
      <c r="W44" s="2"/>
      <c r="X44" s="2"/>
      <c r="Y44" s="15"/>
    </row>
    <row r="45" spans="1:25" x14ac:dyDescent="0.7">
      <c r="A45" s="28" t="s">
        <v>148</v>
      </c>
      <c r="B45" s="11"/>
      <c r="C45" s="11"/>
      <c r="D45" s="11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67"/>
      <c r="S45" s="2"/>
      <c r="T45" s="2"/>
      <c r="U45" s="2"/>
      <c r="V45" s="2"/>
      <c r="W45" s="2"/>
      <c r="X45" s="2"/>
      <c r="Y45" s="15"/>
    </row>
    <row r="46" spans="1:25" x14ac:dyDescent="0.7">
      <c r="A46" s="28" t="s">
        <v>165</v>
      </c>
      <c r="B46" s="11"/>
      <c r="C46" s="76"/>
      <c r="D46" s="11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67"/>
      <c r="S46" s="2"/>
      <c r="T46" s="2"/>
      <c r="U46" s="2"/>
      <c r="V46" s="2"/>
      <c r="W46" s="2"/>
      <c r="X46" s="2"/>
      <c r="Y46" s="15"/>
    </row>
    <row r="47" spans="1:25" x14ac:dyDescent="0.7">
      <c r="A47" s="28" t="s">
        <v>166</v>
      </c>
      <c r="B47" s="11"/>
      <c r="C47" s="11"/>
      <c r="D47" s="11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67"/>
      <c r="S47" s="2"/>
      <c r="T47" s="2"/>
      <c r="U47" s="2"/>
      <c r="V47" s="2"/>
      <c r="W47" s="2"/>
      <c r="X47" s="2"/>
      <c r="Y47" s="15"/>
    </row>
    <row r="48" spans="1:25" ht="27" x14ac:dyDescent="0.75">
      <c r="A48" s="71" t="s">
        <v>167</v>
      </c>
      <c r="B48" s="11"/>
      <c r="C48" s="11"/>
      <c r="D48" s="11"/>
      <c r="E48" s="17"/>
      <c r="F48" s="15"/>
      <c r="G48" s="15"/>
      <c r="H48" s="15"/>
      <c r="I48" s="15"/>
      <c r="J48" s="15"/>
      <c r="K48" s="15"/>
      <c r="L48" s="15"/>
      <c r="M48" s="15"/>
      <c r="N48" s="59"/>
      <c r="O48" s="59"/>
      <c r="P48" s="15"/>
      <c r="Q48" s="15"/>
      <c r="R48" s="67"/>
      <c r="S48" s="2"/>
      <c r="T48" s="2"/>
      <c r="U48" s="2"/>
      <c r="V48" s="2"/>
      <c r="W48" s="2"/>
      <c r="X48" s="2"/>
      <c r="Y48" s="15"/>
    </row>
    <row r="49" spans="1:25" ht="27" x14ac:dyDescent="0.75">
      <c r="A49" s="56" t="s">
        <v>149</v>
      </c>
      <c r="B49" s="11"/>
      <c r="C49" s="84"/>
      <c r="D49" s="11"/>
      <c r="E49" s="17"/>
      <c r="F49" s="15"/>
      <c r="G49" s="15"/>
      <c r="H49" s="15"/>
      <c r="I49" s="15"/>
      <c r="J49" s="15"/>
      <c r="K49" s="15"/>
      <c r="L49" s="15"/>
      <c r="M49" s="15"/>
      <c r="N49" s="59"/>
      <c r="O49" s="59"/>
      <c r="P49" s="15"/>
      <c r="Q49" s="15"/>
      <c r="R49" s="67"/>
      <c r="S49" s="2"/>
      <c r="T49" s="2"/>
      <c r="U49" s="2">
        <v>3300</v>
      </c>
      <c r="V49" s="2"/>
      <c r="W49" s="2"/>
      <c r="X49" s="2">
        <v>3300</v>
      </c>
      <c r="Y49" s="15"/>
    </row>
    <row r="50" spans="1:25" x14ac:dyDescent="0.7">
      <c r="A50" s="57" t="s">
        <v>137</v>
      </c>
      <c r="B50" s="11"/>
      <c r="C50" s="85"/>
      <c r="D50" s="66"/>
      <c r="E50" s="86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67"/>
      <c r="S50" s="2"/>
      <c r="T50" s="2"/>
      <c r="U50" s="2"/>
      <c r="V50" s="2"/>
      <c r="W50" s="2"/>
      <c r="X50" s="2"/>
      <c r="Y50" s="15"/>
    </row>
    <row r="51" spans="1:25" x14ac:dyDescent="0.7">
      <c r="A51" s="28" t="s">
        <v>139</v>
      </c>
      <c r="B51" s="11"/>
      <c r="C51" s="76"/>
      <c r="D51" s="11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67"/>
      <c r="S51" s="2"/>
      <c r="T51" s="2"/>
      <c r="U51" s="2"/>
      <c r="V51" s="2"/>
      <c r="W51" s="2"/>
      <c r="X51" s="2"/>
      <c r="Y51" s="15"/>
    </row>
    <row r="52" spans="1:25" x14ac:dyDescent="0.7">
      <c r="A52" s="28" t="s">
        <v>159</v>
      </c>
      <c r="B52" s="11"/>
      <c r="C52" s="76"/>
      <c r="D52" s="11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67"/>
      <c r="S52" s="2"/>
      <c r="T52" s="2"/>
      <c r="U52" s="2"/>
      <c r="V52" s="2"/>
      <c r="W52" s="2"/>
      <c r="X52" s="2"/>
      <c r="Y52" s="15"/>
    </row>
    <row r="53" spans="1:25" x14ac:dyDescent="0.7">
      <c r="A53" s="28" t="s">
        <v>160</v>
      </c>
      <c r="B53" s="11"/>
      <c r="C53" s="11"/>
      <c r="D53" s="11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67"/>
      <c r="S53" s="2"/>
      <c r="T53" s="2"/>
      <c r="U53" s="2"/>
      <c r="V53" s="2"/>
      <c r="W53" s="2"/>
      <c r="X53" s="2"/>
      <c r="Y53" s="15"/>
    </row>
    <row r="54" spans="1:25" x14ac:dyDescent="0.7">
      <c r="A54" s="87" t="s">
        <v>168</v>
      </c>
      <c r="B54" s="68"/>
      <c r="C54" s="68"/>
      <c r="D54" s="68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88"/>
      <c r="S54" s="70"/>
      <c r="T54" s="70"/>
      <c r="U54" s="70"/>
      <c r="V54" s="70"/>
      <c r="W54" s="70"/>
      <c r="X54" s="70"/>
      <c r="Y54" s="69"/>
    </row>
    <row r="55" spans="1:25" x14ac:dyDescent="0.7">
      <c r="A55" s="266" t="s">
        <v>4</v>
      </c>
      <c r="B55" s="267"/>
      <c r="C55" s="267"/>
      <c r="D55" s="267"/>
      <c r="E55" s="268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1"/>
      <c r="S55" s="1"/>
      <c r="T55" s="1"/>
      <c r="U55" s="1">
        <f>U13+U27+U34+U42+U49</f>
        <v>39000</v>
      </c>
      <c r="V55" s="1"/>
      <c r="W55" s="1"/>
      <c r="X55" s="1">
        <f>X13+X27+X34+X42+X49</f>
        <v>39000</v>
      </c>
      <c r="Y55" s="20"/>
    </row>
  </sheetData>
  <mergeCells count="19">
    <mergeCell ref="A55:E55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R10:S10"/>
    <mergeCell ref="T10:V10"/>
    <mergeCell ref="F10:H10"/>
    <mergeCell ref="I10:K10"/>
    <mergeCell ref="L10:N10"/>
    <mergeCell ref="O10:Q10"/>
  </mergeCells>
  <printOptions horizontalCentered="1"/>
  <pageMargins left="0.11811023622047245" right="0.11811023622047245" top="0.51181102362204722" bottom="1.3385826771653544" header="0.31496062992125984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44"/>
  <sheetViews>
    <sheetView view="pageBreakPreview" topLeftCell="A29" zoomScale="60" zoomScaleNormal="90" workbookViewId="0">
      <selection activeCell="N57" sqref="N57"/>
    </sheetView>
  </sheetViews>
  <sheetFormatPr defaultColWidth="6.5546875" defaultRowHeight="24.6" x14ac:dyDescent="0.7"/>
  <cols>
    <col min="1" max="1" width="31.21875" style="22" customWidth="1"/>
    <col min="2" max="2" width="22.6640625" style="22" customWidth="1"/>
    <col min="3" max="3" width="17.88671875" style="22" customWidth="1"/>
    <col min="4" max="4" width="10.5546875" style="22" customWidth="1"/>
    <col min="5" max="5" width="7.109375" style="22" customWidth="1"/>
    <col min="6" max="17" width="3" style="22" customWidth="1"/>
    <col min="18" max="19" width="3.88671875" style="22" customWidth="1"/>
    <col min="20" max="20" width="3.44140625" style="22" customWidth="1"/>
    <col min="21" max="21" width="7" style="42" customWidth="1"/>
    <col min="22" max="22" width="7.44140625" style="22" customWidth="1"/>
    <col min="23" max="23" width="5.6640625" style="22" customWidth="1"/>
    <col min="24" max="24" width="7.109375" style="22" customWidth="1"/>
    <col min="25" max="25" width="9" style="22" customWidth="1"/>
    <col min="26" max="16384" width="6.5546875" style="22"/>
  </cols>
  <sheetData>
    <row r="1" spans="1:25" s="21" customFormat="1" ht="21.75" customHeight="1" x14ac:dyDescent="0.55000000000000004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</row>
    <row r="2" spans="1:25" s="21" customFormat="1" ht="21.75" customHeight="1" x14ac:dyDescent="0.6">
      <c r="A2" s="270" t="s">
        <v>34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</row>
    <row r="3" spans="1:25" s="48" customFormat="1" ht="21.75" customHeight="1" x14ac:dyDescent="0.6">
      <c r="A3" s="52" t="s">
        <v>68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"/>
      <c r="S3" s="5"/>
      <c r="T3" s="5"/>
      <c r="U3" s="5"/>
      <c r="V3" s="5"/>
      <c r="W3" s="5"/>
      <c r="X3" s="5"/>
      <c r="Y3" s="50"/>
    </row>
    <row r="4" spans="1:25" s="48" customFormat="1" ht="21.75" customHeight="1" x14ac:dyDescent="0.6">
      <c r="A4" s="51" t="s">
        <v>67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"/>
      <c r="S4" s="5"/>
      <c r="T4" s="5"/>
      <c r="U4" s="5"/>
      <c r="V4" s="5"/>
      <c r="W4" s="5"/>
      <c r="X4" s="5"/>
      <c r="Y4" s="50"/>
    </row>
    <row r="5" spans="1:25" s="48" customFormat="1" ht="21.75" customHeight="1" x14ac:dyDescent="0.6">
      <c r="A5" s="51" t="s">
        <v>78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"/>
      <c r="S5" s="5"/>
      <c r="T5" s="5"/>
      <c r="U5" s="5"/>
      <c r="V5" s="5"/>
      <c r="W5" s="5"/>
      <c r="X5" s="5"/>
      <c r="Y5" s="50"/>
    </row>
    <row r="6" spans="1:25" s="48" customFormat="1" ht="21.75" customHeight="1" x14ac:dyDescent="0.6">
      <c r="A6" s="49" t="s">
        <v>26</v>
      </c>
      <c r="B6" s="45"/>
      <c r="C6" s="46"/>
      <c r="D6" s="46"/>
      <c r="E6" s="46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"/>
      <c r="S6" s="5"/>
      <c r="T6" s="5"/>
      <c r="U6" s="5"/>
      <c r="V6" s="5"/>
      <c r="W6" s="5"/>
      <c r="X6" s="5"/>
      <c r="Y6" s="50"/>
    </row>
    <row r="7" spans="1:25" s="48" customFormat="1" ht="21.75" customHeight="1" x14ac:dyDescent="0.55000000000000004">
      <c r="A7" s="49" t="s">
        <v>27</v>
      </c>
      <c r="B7" s="47"/>
      <c r="C7" s="47"/>
      <c r="D7" s="47"/>
      <c r="E7" s="47"/>
      <c r="F7" s="47"/>
      <c r="G7" s="47"/>
      <c r="H7" s="47"/>
      <c r="I7" s="47"/>
      <c r="J7" s="45"/>
      <c r="K7" s="45"/>
      <c r="L7" s="45"/>
      <c r="M7" s="45"/>
      <c r="N7" s="45"/>
      <c r="O7" s="45"/>
      <c r="P7" s="45"/>
      <c r="Q7" s="45"/>
      <c r="R7" s="6"/>
      <c r="S7" s="6"/>
      <c r="T7" s="6"/>
      <c r="U7" s="6"/>
      <c r="V7" s="6"/>
      <c r="W7" s="6"/>
      <c r="X7" s="6"/>
      <c r="Y7" s="45"/>
    </row>
    <row r="8" spans="1:25" s="44" customFormat="1" ht="21.75" customHeight="1" x14ac:dyDescent="0.7">
      <c r="A8" s="46" t="s">
        <v>66</v>
      </c>
      <c r="B8" s="47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6"/>
      <c r="S8" s="6"/>
      <c r="T8" s="6"/>
      <c r="U8" s="6"/>
      <c r="V8" s="6"/>
      <c r="W8" s="6"/>
      <c r="X8" s="6"/>
      <c r="Y8" s="45"/>
    </row>
    <row r="9" spans="1:25" s="23" customFormat="1" ht="21.75" customHeight="1" x14ac:dyDescent="0.7">
      <c r="A9" s="271" t="s">
        <v>22</v>
      </c>
      <c r="B9" s="271" t="s">
        <v>20</v>
      </c>
      <c r="C9" s="271" t="s">
        <v>29</v>
      </c>
      <c r="D9" s="271" t="s">
        <v>19</v>
      </c>
      <c r="E9" s="271" t="s">
        <v>24</v>
      </c>
      <c r="F9" s="273" t="s">
        <v>169</v>
      </c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61" t="s">
        <v>23</v>
      </c>
      <c r="S9" s="261"/>
      <c r="T9" s="261"/>
      <c r="U9" s="261"/>
      <c r="V9" s="261"/>
      <c r="W9" s="261"/>
      <c r="X9" s="261"/>
      <c r="Y9" s="274" t="s">
        <v>21</v>
      </c>
    </row>
    <row r="10" spans="1:25" s="23" customFormat="1" ht="21.75" customHeight="1" x14ac:dyDescent="0.7">
      <c r="A10" s="271"/>
      <c r="B10" s="271"/>
      <c r="C10" s="271"/>
      <c r="D10" s="272"/>
      <c r="E10" s="271"/>
      <c r="F10" s="265" t="s">
        <v>0</v>
      </c>
      <c r="G10" s="265"/>
      <c r="H10" s="265"/>
      <c r="I10" s="265" t="s">
        <v>1</v>
      </c>
      <c r="J10" s="265"/>
      <c r="K10" s="265"/>
      <c r="L10" s="265" t="s">
        <v>2</v>
      </c>
      <c r="M10" s="265"/>
      <c r="N10" s="265"/>
      <c r="O10" s="265" t="s">
        <v>3</v>
      </c>
      <c r="P10" s="265"/>
      <c r="Q10" s="265"/>
      <c r="R10" s="261" t="s">
        <v>17</v>
      </c>
      <c r="S10" s="261"/>
      <c r="T10" s="262" t="s">
        <v>30</v>
      </c>
      <c r="U10" s="263"/>
      <c r="V10" s="264"/>
      <c r="W10" s="276" t="s">
        <v>28</v>
      </c>
      <c r="X10" s="261" t="s">
        <v>4</v>
      </c>
      <c r="Y10" s="275"/>
    </row>
    <row r="11" spans="1:25" s="23" customFormat="1" ht="21.75" customHeight="1" x14ac:dyDescent="0.7">
      <c r="A11" s="271"/>
      <c r="B11" s="271"/>
      <c r="C11" s="271"/>
      <c r="D11" s="272"/>
      <c r="E11" s="271"/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  <c r="N11" s="4" t="s">
        <v>13</v>
      </c>
      <c r="O11" s="4" t="s">
        <v>14</v>
      </c>
      <c r="P11" s="4" t="s">
        <v>15</v>
      </c>
      <c r="Q11" s="4" t="s">
        <v>16</v>
      </c>
      <c r="R11" s="63" t="s">
        <v>25</v>
      </c>
      <c r="S11" s="63" t="s">
        <v>18</v>
      </c>
      <c r="T11" s="63" t="s">
        <v>31</v>
      </c>
      <c r="U11" s="41" t="s">
        <v>32</v>
      </c>
      <c r="V11" s="64" t="s">
        <v>33</v>
      </c>
      <c r="W11" s="276"/>
      <c r="X11" s="261"/>
      <c r="Y11" s="275"/>
    </row>
    <row r="12" spans="1:25" s="23" customFormat="1" ht="21.75" customHeight="1" x14ac:dyDescent="0.7">
      <c r="A12" s="30" t="s">
        <v>77</v>
      </c>
      <c r="B12" s="8"/>
      <c r="C12" s="37" t="s">
        <v>109</v>
      </c>
      <c r="D12" s="8"/>
      <c r="E12" s="9"/>
      <c r="F12" s="58"/>
      <c r="G12" s="58"/>
      <c r="H12" s="58"/>
      <c r="I12" s="58"/>
      <c r="J12" s="10"/>
      <c r="K12" s="10"/>
      <c r="L12" s="10"/>
      <c r="M12" s="10"/>
      <c r="N12" s="10"/>
      <c r="O12" s="10"/>
      <c r="P12" s="10"/>
      <c r="Q12" s="10"/>
      <c r="R12" s="3"/>
      <c r="S12" s="10"/>
      <c r="T12" s="10"/>
      <c r="U12" s="3"/>
      <c r="V12" s="10"/>
      <c r="W12" s="10"/>
      <c r="X12" s="10"/>
      <c r="Y12" s="10"/>
    </row>
    <row r="13" spans="1:25" s="23" customFormat="1" ht="21.75" customHeight="1" x14ac:dyDescent="0.75">
      <c r="A13" s="27" t="s">
        <v>79</v>
      </c>
      <c r="B13" s="28" t="s">
        <v>119</v>
      </c>
      <c r="C13" s="13" t="s">
        <v>56</v>
      </c>
      <c r="D13" s="11" t="s">
        <v>39</v>
      </c>
      <c r="E13" s="40" t="s">
        <v>38</v>
      </c>
      <c r="F13" s="15"/>
      <c r="G13" s="15"/>
      <c r="H13" s="72"/>
      <c r="I13" s="72"/>
      <c r="J13" s="15"/>
      <c r="K13" s="15"/>
      <c r="L13" s="15"/>
      <c r="M13" s="15"/>
      <c r="N13" s="15"/>
      <c r="O13" s="53"/>
      <c r="P13" s="53"/>
      <c r="Q13" s="53"/>
      <c r="R13" s="2"/>
      <c r="S13" s="15"/>
      <c r="T13" s="15"/>
      <c r="U13" s="2">
        <v>27000</v>
      </c>
      <c r="V13" s="15"/>
      <c r="W13" s="15"/>
      <c r="X13" s="2">
        <v>27000</v>
      </c>
      <c r="Y13" s="15"/>
    </row>
    <row r="14" spans="1:25" s="23" customFormat="1" ht="21.75" customHeight="1" x14ac:dyDescent="0.7">
      <c r="A14" s="27" t="s">
        <v>80</v>
      </c>
      <c r="B14" s="28" t="s">
        <v>123</v>
      </c>
      <c r="C14" s="34" t="s">
        <v>57</v>
      </c>
      <c r="D14" s="11" t="s">
        <v>36</v>
      </c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"/>
      <c r="S14" s="15"/>
      <c r="T14" s="15"/>
      <c r="U14" s="2"/>
      <c r="V14" s="15"/>
      <c r="W14" s="15"/>
      <c r="X14" s="15"/>
      <c r="Y14" s="15"/>
    </row>
    <row r="15" spans="1:25" s="23" customFormat="1" ht="21.75" customHeight="1" x14ac:dyDescent="0.7">
      <c r="A15" s="60" t="s">
        <v>106</v>
      </c>
      <c r="B15" s="28" t="s">
        <v>87</v>
      </c>
      <c r="C15" s="34" t="s">
        <v>81</v>
      </c>
      <c r="D15" s="11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4"/>
      <c r="S15" s="2"/>
      <c r="T15" s="2"/>
      <c r="U15" s="2"/>
      <c r="V15" s="2"/>
      <c r="W15" s="2"/>
      <c r="X15" s="2"/>
      <c r="Y15" s="15"/>
    </row>
    <row r="16" spans="1:25" s="23" customFormat="1" ht="21.75" customHeight="1" x14ac:dyDescent="0.7">
      <c r="A16" s="27" t="s">
        <v>53</v>
      </c>
      <c r="B16" s="35" t="s">
        <v>85</v>
      </c>
      <c r="C16" s="34" t="s">
        <v>82</v>
      </c>
      <c r="D16" s="11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24"/>
      <c r="S16" s="2"/>
      <c r="T16" s="2"/>
      <c r="U16" s="2"/>
      <c r="V16" s="2"/>
      <c r="W16" s="2"/>
      <c r="X16" s="2"/>
      <c r="Y16" s="15"/>
    </row>
    <row r="17" spans="1:25" s="23" customFormat="1" ht="21.75" customHeight="1" x14ac:dyDescent="0.7">
      <c r="A17" s="32" t="s">
        <v>99</v>
      </c>
      <c r="B17" s="28" t="s">
        <v>84</v>
      </c>
      <c r="C17" s="34" t="s">
        <v>83</v>
      </c>
      <c r="D17" s="11"/>
      <c r="E17" s="16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4"/>
      <c r="S17" s="2"/>
      <c r="T17" s="2"/>
      <c r="U17" s="2"/>
      <c r="V17" s="2"/>
      <c r="W17" s="2"/>
      <c r="X17" s="2"/>
      <c r="Y17" s="15"/>
    </row>
    <row r="18" spans="1:25" s="23" customFormat="1" ht="21.75" customHeight="1" x14ac:dyDescent="0.7">
      <c r="A18" s="27" t="s">
        <v>54</v>
      </c>
      <c r="B18" s="28"/>
      <c r="C18" s="34" t="s">
        <v>98</v>
      </c>
      <c r="D18" s="11"/>
      <c r="E18" s="18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4"/>
      <c r="S18" s="2"/>
      <c r="T18" s="2"/>
      <c r="U18" s="2"/>
      <c r="V18" s="2"/>
      <c r="W18" s="2"/>
      <c r="X18" s="2"/>
      <c r="Y18" s="15"/>
    </row>
    <row r="19" spans="1:25" s="23" customFormat="1" ht="21.75" customHeight="1" x14ac:dyDescent="0.7">
      <c r="A19" s="32" t="s">
        <v>100</v>
      </c>
      <c r="B19" s="35" t="s">
        <v>124</v>
      </c>
      <c r="C19" s="38" t="s">
        <v>59</v>
      </c>
      <c r="D19" s="11"/>
      <c r="E19" s="19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24"/>
      <c r="S19" s="2"/>
      <c r="T19" s="2"/>
      <c r="U19" s="2"/>
      <c r="V19" s="2"/>
      <c r="W19" s="2"/>
      <c r="X19" s="2"/>
      <c r="Y19" s="15"/>
    </row>
    <row r="20" spans="1:25" s="23" customFormat="1" ht="21.75" customHeight="1" x14ac:dyDescent="0.7">
      <c r="A20" s="27" t="s">
        <v>107</v>
      </c>
      <c r="B20" s="28" t="s">
        <v>123</v>
      </c>
      <c r="C20" s="13" t="s">
        <v>58</v>
      </c>
      <c r="D20" s="11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24"/>
      <c r="S20" s="2"/>
      <c r="T20" s="2"/>
      <c r="U20" s="2"/>
      <c r="V20" s="2"/>
      <c r="W20" s="2"/>
      <c r="X20" s="2"/>
      <c r="Y20" s="15"/>
    </row>
    <row r="21" spans="1:25" s="23" customFormat="1" ht="21.75" customHeight="1" x14ac:dyDescent="0.7">
      <c r="A21" s="33" t="s">
        <v>101</v>
      </c>
      <c r="B21" s="28" t="s">
        <v>88</v>
      </c>
      <c r="C21" s="13" t="s">
        <v>60</v>
      </c>
      <c r="D21" s="11"/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24"/>
      <c r="S21" s="2"/>
      <c r="T21" s="2"/>
      <c r="U21" s="2"/>
      <c r="V21" s="2"/>
      <c r="W21" s="2"/>
      <c r="X21" s="2"/>
      <c r="Y21" s="15"/>
    </row>
    <row r="22" spans="1:25" s="23" customFormat="1" ht="21.75" customHeight="1" x14ac:dyDescent="0.7">
      <c r="A22" s="27" t="s">
        <v>75</v>
      </c>
      <c r="B22" s="35" t="s">
        <v>89</v>
      </c>
      <c r="C22" s="14" t="s">
        <v>61</v>
      </c>
      <c r="D22" s="11"/>
      <c r="E22" s="1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24"/>
      <c r="S22" s="2"/>
      <c r="T22" s="2"/>
      <c r="U22" s="2"/>
      <c r="V22" s="2"/>
      <c r="W22" s="2"/>
      <c r="X22" s="2"/>
      <c r="Y22" s="15"/>
    </row>
    <row r="23" spans="1:25" s="23" customFormat="1" ht="21.75" customHeight="1" x14ac:dyDescent="0.7">
      <c r="A23" s="27" t="s">
        <v>72</v>
      </c>
      <c r="B23" s="28" t="s">
        <v>90</v>
      </c>
      <c r="C23" s="39">
        <v>1</v>
      </c>
      <c r="D23" s="11"/>
      <c r="E23" s="16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24"/>
      <c r="S23" s="2"/>
      <c r="T23" s="2"/>
      <c r="U23" s="2"/>
      <c r="V23" s="2"/>
      <c r="W23" s="2"/>
      <c r="X23" s="2"/>
      <c r="Y23" s="15"/>
    </row>
    <row r="24" spans="1:25" s="23" customFormat="1" ht="21.75" customHeight="1" x14ac:dyDescent="0.7">
      <c r="A24" s="31" t="s">
        <v>102</v>
      </c>
      <c r="B24" s="28"/>
      <c r="C24" s="14"/>
      <c r="D24" s="11"/>
      <c r="E24" s="1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24"/>
      <c r="S24" s="2"/>
      <c r="T24" s="2"/>
      <c r="U24" s="2"/>
      <c r="V24" s="2"/>
      <c r="W24" s="2"/>
      <c r="X24" s="2"/>
      <c r="Y24" s="15"/>
    </row>
    <row r="25" spans="1:25" s="23" customFormat="1" ht="21.75" customHeight="1" x14ac:dyDescent="0.7">
      <c r="A25" s="61" t="s">
        <v>108</v>
      </c>
      <c r="B25" s="36" t="s">
        <v>86</v>
      </c>
      <c r="C25" s="14" t="s">
        <v>93</v>
      </c>
      <c r="D25" s="11"/>
      <c r="E25" s="1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24"/>
      <c r="S25" s="2"/>
      <c r="T25" s="2"/>
      <c r="U25" s="2"/>
      <c r="V25" s="2"/>
      <c r="W25" s="2"/>
      <c r="X25" s="2"/>
      <c r="Y25" s="15"/>
    </row>
    <row r="26" spans="1:25" s="23" customFormat="1" ht="21.75" customHeight="1" x14ac:dyDescent="0.7">
      <c r="A26" s="61" t="s">
        <v>105</v>
      </c>
      <c r="B26" s="28" t="s">
        <v>91</v>
      </c>
      <c r="C26" s="13" t="s">
        <v>94</v>
      </c>
      <c r="D26" s="11"/>
      <c r="E26" s="40"/>
      <c r="F26" s="15"/>
      <c r="G26" s="15"/>
      <c r="H26" s="15"/>
      <c r="I26" s="15"/>
      <c r="J26" s="15"/>
      <c r="K26" s="29"/>
      <c r="L26" s="15"/>
      <c r="M26" s="15"/>
      <c r="N26" s="15"/>
      <c r="O26" s="15"/>
      <c r="P26" s="15"/>
      <c r="Q26" s="15"/>
      <c r="R26" s="24"/>
      <c r="S26" s="2"/>
      <c r="T26" s="2"/>
      <c r="U26" s="2"/>
      <c r="V26" s="2"/>
      <c r="W26" s="2"/>
      <c r="X26" s="2"/>
      <c r="Y26" s="15"/>
    </row>
    <row r="27" spans="1:25" s="23" customFormat="1" ht="21.75" customHeight="1" x14ac:dyDescent="0.7">
      <c r="A27" s="28" t="s">
        <v>113</v>
      </c>
      <c r="B27" s="28" t="s">
        <v>92</v>
      </c>
      <c r="C27" s="14" t="s">
        <v>61</v>
      </c>
      <c r="D27" s="11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24"/>
      <c r="S27" s="2"/>
      <c r="T27" s="2"/>
      <c r="U27" s="2"/>
      <c r="V27" s="2"/>
      <c r="W27" s="2"/>
      <c r="X27" s="2"/>
      <c r="Y27" s="15"/>
    </row>
    <row r="28" spans="1:25" s="23" customFormat="1" ht="21.75" customHeight="1" x14ac:dyDescent="0.7">
      <c r="A28" s="57" t="s">
        <v>114</v>
      </c>
      <c r="B28" s="12"/>
      <c r="C28" s="14" t="s">
        <v>95</v>
      </c>
      <c r="D28" s="11"/>
      <c r="E28" s="1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24"/>
      <c r="S28" s="2"/>
      <c r="T28" s="2"/>
      <c r="U28" s="2"/>
      <c r="V28" s="2"/>
      <c r="W28" s="2"/>
      <c r="X28" s="2"/>
      <c r="Y28" s="15"/>
    </row>
    <row r="29" spans="1:25" s="23" customFormat="1" ht="21.75" customHeight="1" x14ac:dyDescent="0.7">
      <c r="A29" s="28" t="s">
        <v>116</v>
      </c>
      <c r="B29" s="12" t="s">
        <v>125</v>
      </c>
      <c r="C29" s="13" t="s">
        <v>96</v>
      </c>
      <c r="D29" s="11"/>
      <c r="E29" s="16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24"/>
      <c r="S29" s="2"/>
      <c r="T29" s="2"/>
      <c r="U29" s="2"/>
      <c r="V29" s="2"/>
      <c r="W29" s="2"/>
      <c r="X29" s="2"/>
      <c r="Y29" s="15"/>
    </row>
    <row r="30" spans="1:25" s="23" customFormat="1" ht="21.75" customHeight="1" x14ac:dyDescent="0.7">
      <c r="A30" s="57" t="s">
        <v>115</v>
      </c>
      <c r="B30" s="12" t="s">
        <v>126</v>
      </c>
      <c r="C30" s="14" t="s">
        <v>63</v>
      </c>
      <c r="D30" s="11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24"/>
      <c r="S30" s="2"/>
      <c r="T30" s="2"/>
      <c r="U30" s="2"/>
      <c r="V30" s="2"/>
      <c r="W30" s="2"/>
      <c r="X30" s="2"/>
      <c r="Y30" s="15"/>
    </row>
    <row r="31" spans="1:25" s="23" customFormat="1" ht="21.75" customHeight="1" x14ac:dyDescent="0.7">
      <c r="A31" s="28" t="s">
        <v>75</v>
      </c>
      <c r="B31" s="12" t="s">
        <v>127</v>
      </c>
      <c r="C31" s="13" t="s">
        <v>97</v>
      </c>
      <c r="D31" s="11"/>
      <c r="E31" s="1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24"/>
      <c r="S31" s="2"/>
      <c r="T31" s="2"/>
      <c r="U31" s="2"/>
      <c r="V31" s="2"/>
      <c r="W31" s="2"/>
      <c r="X31" s="2"/>
      <c r="Y31" s="15"/>
    </row>
    <row r="32" spans="1:25" s="23" customFormat="1" ht="21.75" customHeight="1" x14ac:dyDescent="0.7">
      <c r="A32" s="28" t="s">
        <v>72</v>
      </c>
      <c r="B32" s="12" t="s">
        <v>128</v>
      </c>
      <c r="C32" s="14" t="s">
        <v>65</v>
      </c>
      <c r="D32" s="11"/>
      <c r="E32" s="16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24"/>
      <c r="S32" s="2"/>
      <c r="T32" s="2"/>
      <c r="U32" s="2"/>
      <c r="V32" s="2"/>
      <c r="W32" s="2"/>
      <c r="X32" s="2"/>
      <c r="Y32" s="15"/>
    </row>
    <row r="33" spans="1:25" s="23" customFormat="1" ht="21.75" customHeight="1" x14ac:dyDescent="0.75">
      <c r="A33" s="28" t="s">
        <v>117</v>
      </c>
      <c r="B33" s="12" t="s">
        <v>129</v>
      </c>
      <c r="C33" s="14" t="s">
        <v>35</v>
      </c>
      <c r="D33" s="11"/>
      <c r="E33" s="62"/>
      <c r="F33" s="15"/>
      <c r="G33" s="15"/>
      <c r="H33" s="15"/>
      <c r="I33" s="15"/>
      <c r="J33" s="15"/>
      <c r="K33" s="15"/>
      <c r="L33" s="15"/>
      <c r="M33" s="15"/>
      <c r="N33" s="59"/>
      <c r="O33" s="59"/>
      <c r="P33" s="15"/>
      <c r="Q33" s="15"/>
      <c r="R33" s="24"/>
      <c r="S33" s="2"/>
      <c r="T33" s="2"/>
      <c r="U33" s="2"/>
      <c r="V33" s="2"/>
      <c r="W33" s="2"/>
      <c r="X33" s="2"/>
      <c r="Y33" s="15"/>
    </row>
    <row r="34" spans="1:25" s="23" customFormat="1" ht="21.75" customHeight="1" x14ac:dyDescent="0.75">
      <c r="A34" s="28" t="s">
        <v>118</v>
      </c>
      <c r="B34" s="12"/>
      <c r="C34" s="37" t="s">
        <v>110</v>
      </c>
      <c r="D34" s="11"/>
      <c r="E34" s="62" t="s">
        <v>69</v>
      </c>
      <c r="F34" s="15"/>
      <c r="G34" s="15"/>
      <c r="H34" s="15"/>
      <c r="I34" s="15"/>
      <c r="J34" s="15"/>
      <c r="K34" s="15"/>
      <c r="L34" s="15"/>
      <c r="M34" s="15"/>
      <c r="N34" s="72"/>
      <c r="O34" s="72"/>
      <c r="P34" s="15"/>
      <c r="Q34" s="15"/>
      <c r="R34" s="24"/>
      <c r="S34" s="2"/>
      <c r="T34" s="2"/>
      <c r="U34" s="2">
        <v>62800</v>
      </c>
      <c r="V34" s="2"/>
      <c r="W34" s="2"/>
      <c r="X34" s="2">
        <v>62800</v>
      </c>
      <c r="Y34" s="15"/>
    </row>
    <row r="35" spans="1:25" s="23" customFormat="1" ht="21.75" customHeight="1" x14ac:dyDescent="0.7">
      <c r="A35" s="28" t="s">
        <v>130</v>
      </c>
      <c r="B35" s="12"/>
      <c r="C35" s="13" t="s">
        <v>56</v>
      </c>
      <c r="D35" s="11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24"/>
      <c r="S35" s="2"/>
      <c r="T35" s="2"/>
      <c r="U35" s="2"/>
      <c r="V35" s="2"/>
      <c r="W35" s="2"/>
      <c r="X35" s="2"/>
      <c r="Y35" s="15"/>
    </row>
    <row r="36" spans="1:25" s="23" customFormat="1" ht="21.75" customHeight="1" x14ac:dyDescent="0.7">
      <c r="A36" s="28" t="s">
        <v>131</v>
      </c>
      <c r="B36" s="12"/>
      <c r="C36" s="34" t="s">
        <v>111</v>
      </c>
      <c r="D36" s="11"/>
      <c r="E36" s="16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24"/>
      <c r="S36" s="2"/>
      <c r="T36" s="2"/>
      <c r="U36" s="2"/>
      <c r="V36" s="2"/>
      <c r="W36" s="2"/>
      <c r="X36" s="2"/>
      <c r="Y36" s="15"/>
    </row>
    <row r="37" spans="1:25" s="23" customFormat="1" ht="21.75" customHeight="1" x14ac:dyDescent="0.7">
      <c r="A37" s="57" t="s">
        <v>132</v>
      </c>
      <c r="B37" s="12"/>
      <c r="C37" s="14" t="s">
        <v>112</v>
      </c>
      <c r="D37" s="11"/>
      <c r="E37" s="16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24"/>
      <c r="S37" s="2"/>
      <c r="T37" s="2"/>
      <c r="U37" s="2"/>
      <c r="V37" s="2"/>
      <c r="W37" s="2"/>
      <c r="X37" s="2"/>
      <c r="Y37" s="15"/>
    </row>
    <row r="38" spans="1:25" s="23" customFormat="1" ht="21.75" customHeight="1" x14ac:dyDescent="0.7">
      <c r="A38" s="61" t="s">
        <v>133</v>
      </c>
      <c r="B38" s="12"/>
      <c r="C38" s="14"/>
      <c r="D38" s="11"/>
      <c r="E38" s="16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24"/>
      <c r="S38" s="2"/>
      <c r="T38" s="2"/>
      <c r="U38" s="2"/>
      <c r="V38" s="2"/>
      <c r="W38" s="2"/>
      <c r="X38" s="2"/>
      <c r="Y38" s="15"/>
    </row>
    <row r="39" spans="1:25" s="25" customFormat="1" ht="21.75" customHeight="1" x14ac:dyDescent="0.7">
      <c r="A39" s="266" t="s">
        <v>4</v>
      </c>
      <c r="B39" s="267"/>
      <c r="C39" s="267"/>
      <c r="D39" s="267"/>
      <c r="E39" s="268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1"/>
      <c r="S39" s="1"/>
      <c r="T39" s="1"/>
      <c r="U39" s="1">
        <f>SUM(U12:U38)</f>
        <v>89800</v>
      </c>
      <c r="V39" s="1"/>
      <c r="W39" s="1"/>
      <c r="X39" s="1">
        <f>SUM(X13:X38)</f>
        <v>89800</v>
      </c>
      <c r="Y39" s="20"/>
    </row>
    <row r="40" spans="1:25" ht="21.75" customHeight="1" x14ac:dyDescent="0.7">
      <c r="A40" s="26"/>
      <c r="B40" s="26"/>
      <c r="C40" s="26"/>
      <c r="D40" s="26"/>
      <c r="E40" s="26"/>
    </row>
    <row r="41" spans="1:25" ht="21.75" customHeight="1" x14ac:dyDescent="0.7">
      <c r="A41" s="26"/>
      <c r="B41" s="26"/>
      <c r="C41" s="26"/>
      <c r="D41" s="26"/>
      <c r="E41" s="26"/>
    </row>
    <row r="42" spans="1:25" ht="21.75" customHeight="1" x14ac:dyDescent="0.7">
      <c r="A42" s="26"/>
      <c r="B42" s="26"/>
      <c r="C42" s="26"/>
      <c r="D42" s="26"/>
      <c r="E42" s="26"/>
    </row>
    <row r="43" spans="1:25" ht="21.75" customHeight="1" x14ac:dyDescent="0.7">
      <c r="A43" s="26"/>
      <c r="B43" s="26"/>
      <c r="C43" s="26"/>
      <c r="D43" s="26"/>
      <c r="E43" s="26"/>
    </row>
    <row r="44" spans="1:25" ht="21.75" customHeight="1" x14ac:dyDescent="0.7">
      <c r="A44" s="26"/>
      <c r="B44" s="26"/>
      <c r="C44" s="26"/>
      <c r="D44" s="26"/>
      <c r="E44" s="26"/>
    </row>
  </sheetData>
  <mergeCells count="19">
    <mergeCell ref="A39:E39"/>
    <mergeCell ref="F10:H10"/>
    <mergeCell ref="I10:K10"/>
    <mergeCell ref="L10:N10"/>
    <mergeCell ref="O10:Q10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R10:S10"/>
    <mergeCell ref="T10:V10"/>
  </mergeCells>
  <printOptions horizontalCentered="1"/>
  <pageMargins left="0.11811023622047245" right="0.11811023622047245" top="0.47244094488188981" bottom="0.98425196850393704" header="0.31496062992125984" footer="0.31496062992125984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view="pageBreakPreview" topLeftCell="A7" zoomScale="60" zoomScaleNormal="100" workbookViewId="0">
      <selection activeCell="L44" sqref="L44"/>
    </sheetView>
  </sheetViews>
  <sheetFormatPr defaultColWidth="6.5546875" defaultRowHeight="24.6" x14ac:dyDescent="0.7"/>
  <cols>
    <col min="1" max="1" width="32" style="22" customWidth="1"/>
    <col min="2" max="2" width="22.6640625" style="22" customWidth="1"/>
    <col min="3" max="3" width="17.88671875" style="22" customWidth="1"/>
    <col min="4" max="4" width="10.5546875" style="22" customWidth="1"/>
    <col min="5" max="5" width="7.88671875" style="22" customWidth="1"/>
    <col min="6" max="17" width="3" style="22" customWidth="1"/>
    <col min="18" max="19" width="3.88671875" style="22" customWidth="1"/>
    <col min="20" max="20" width="3.44140625" style="22" customWidth="1"/>
    <col min="21" max="21" width="7" style="42" customWidth="1"/>
    <col min="22" max="22" width="7.44140625" style="22" customWidth="1"/>
    <col min="23" max="23" width="5.6640625" style="22" customWidth="1"/>
    <col min="24" max="24" width="7.44140625" style="22" customWidth="1"/>
    <col min="25" max="25" width="9" style="22" customWidth="1"/>
    <col min="26" max="16384" width="6.5546875" style="22"/>
  </cols>
  <sheetData>
    <row r="1" spans="1:25" s="21" customFormat="1" ht="21.75" customHeight="1" x14ac:dyDescent="0.55000000000000004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</row>
    <row r="2" spans="1:25" s="21" customFormat="1" ht="21.75" customHeight="1" x14ac:dyDescent="0.6">
      <c r="A2" s="270" t="s">
        <v>34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</row>
    <row r="3" spans="1:25" s="48" customFormat="1" ht="21.75" customHeight="1" x14ac:dyDescent="0.6">
      <c r="A3" s="52" t="s">
        <v>68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"/>
      <c r="S3" s="5"/>
      <c r="T3" s="5"/>
      <c r="U3" s="5"/>
      <c r="V3" s="5"/>
      <c r="W3" s="5"/>
      <c r="X3" s="5"/>
      <c r="Y3" s="50"/>
    </row>
    <row r="4" spans="1:25" s="48" customFormat="1" ht="21.75" customHeight="1" x14ac:dyDescent="0.6">
      <c r="A4" s="51" t="s">
        <v>67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"/>
      <c r="S4" s="5"/>
      <c r="T4" s="5"/>
      <c r="U4" s="5"/>
      <c r="V4" s="5"/>
      <c r="W4" s="5"/>
      <c r="X4" s="5"/>
      <c r="Y4" s="50"/>
    </row>
    <row r="5" spans="1:25" s="48" customFormat="1" ht="21.75" customHeight="1" x14ac:dyDescent="0.6">
      <c r="A5" s="51" t="s">
        <v>104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"/>
      <c r="S5" s="5"/>
      <c r="T5" s="5"/>
      <c r="U5" s="5"/>
      <c r="V5" s="5"/>
      <c r="W5" s="5"/>
      <c r="X5" s="5"/>
      <c r="Y5" s="50"/>
    </row>
    <row r="6" spans="1:25" s="48" customFormat="1" ht="21.75" customHeight="1" x14ac:dyDescent="0.6">
      <c r="A6" s="49" t="s">
        <v>26</v>
      </c>
      <c r="B6" s="45"/>
      <c r="C6" s="46"/>
      <c r="D6" s="46"/>
      <c r="E6" s="46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"/>
      <c r="S6" s="5"/>
      <c r="T6" s="5"/>
      <c r="U6" s="5"/>
      <c r="V6" s="5"/>
      <c r="W6" s="5"/>
      <c r="X6" s="5"/>
      <c r="Y6" s="50"/>
    </row>
    <row r="7" spans="1:25" s="48" customFormat="1" ht="21.75" customHeight="1" x14ac:dyDescent="0.55000000000000004">
      <c r="A7" s="49" t="s">
        <v>27</v>
      </c>
      <c r="B7" s="47"/>
      <c r="C7" s="47"/>
      <c r="D7" s="47"/>
      <c r="E7" s="47"/>
      <c r="F7" s="47"/>
      <c r="G7" s="47"/>
      <c r="H7" s="47"/>
      <c r="I7" s="47"/>
      <c r="J7" s="45"/>
      <c r="K7" s="45"/>
      <c r="L7" s="45"/>
      <c r="M7" s="45"/>
      <c r="N7" s="45"/>
      <c r="O7" s="45"/>
      <c r="P7" s="45"/>
      <c r="Q7" s="45"/>
      <c r="R7" s="6"/>
      <c r="S7" s="6"/>
      <c r="T7" s="6"/>
      <c r="U7" s="6"/>
      <c r="V7" s="6"/>
      <c r="W7" s="6"/>
      <c r="X7" s="6"/>
      <c r="Y7" s="45"/>
    </row>
    <row r="8" spans="1:25" s="44" customFormat="1" ht="21.75" customHeight="1" x14ac:dyDescent="0.7">
      <c r="A8" s="46" t="s">
        <v>66</v>
      </c>
      <c r="B8" s="47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6"/>
      <c r="S8" s="6"/>
      <c r="T8" s="6"/>
      <c r="U8" s="6"/>
      <c r="V8" s="6"/>
      <c r="W8" s="6"/>
      <c r="X8" s="6"/>
      <c r="Y8" s="45"/>
    </row>
    <row r="9" spans="1:25" s="23" customFormat="1" ht="21.75" customHeight="1" x14ac:dyDescent="0.7">
      <c r="A9" s="271" t="s">
        <v>22</v>
      </c>
      <c r="B9" s="271" t="s">
        <v>20</v>
      </c>
      <c r="C9" s="271" t="s">
        <v>29</v>
      </c>
      <c r="D9" s="271" t="s">
        <v>19</v>
      </c>
      <c r="E9" s="271" t="s">
        <v>24</v>
      </c>
      <c r="F9" s="273" t="s">
        <v>169</v>
      </c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61" t="s">
        <v>23</v>
      </c>
      <c r="S9" s="261"/>
      <c r="T9" s="261"/>
      <c r="U9" s="261"/>
      <c r="V9" s="261"/>
      <c r="W9" s="261"/>
      <c r="X9" s="261"/>
      <c r="Y9" s="274" t="s">
        <v>21</v>
      </c>
    </row>
    <row r="10" spans="1:25" s="23" customFormat="1" ht="21.75" customHeight="1" x14ac:dyDescent="0.7">
      <c r="A10" s="271"/>
      <c r="B10" s="271"/>
      <c r="C10" s="271"/>
      <c r="D10" s="272"/>
      <c r="E10" s="271"/>
      <c r="F10" s="265" t="s">
        <v>0</v>
      </c>
      <c r="G10" s="265"/>
      <c r="H10" s="265"/>
      <c r="I10" s="265" t="s">
        <v>1</v>
      </c>
      <c r="J10" s="265"/>
      <c r="K10" s="265"/>
      <c r="L10" s="265" t="s">
        <v>2</v>
      </c>
      <c r="M10" s="265"/>
      <c r="N10" s="265"/>
      <c r="O10" s="265" t="s">
        <v>3</v>
      </c>
      <c r="P10" s="265"/>
      <c r="Q10" s="265"/>
      <c r="R10" s="261" t="s">
        <v>17</v>
      </c>
      <c r="S10" s="261"/>
      <c r="T10" s="262" t="s">
        <v>30</v>
      </c>
      <c r="U10" s="263"/>
      <c r="V10" s="264"/>
      <c r="W10" s="276" t="s">
        <v>28</v>
      </c>
      <c r="X10" s="261" t="s">
        <v>4</v>
      </c>
      <c r="Y10" s="275"/>
    </row>
    <row r="11" spans="1:25" s="23" customFormat="1" ht="21.75" customHeight="1" x14ac:dyDescent="0.7">
      <c r="A11" s="271"/>
      <c r="B11" s="271"/>
      <c r="C11" s="271"/>
      <c r="D11" s="272"/>
      <c r="E11" s="271"/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  <c r="N11" s="4" t="s">
        <v>13</v>
      </c>
      <c r="O11" s="4" t="s">
        <v>14</v>
      </c>
      <c r="P11" s="4" t="s">
        <v>15</v>
      </c>
      <c r="Q11" s="4" t="s">
        <v>16</v>
      </c>
      <c r="R11" s="7" t="s">
        <v>25</v>
      </c>
      <c r="S11" s="7" t="s">
        <v>18</v>
      </c>
      <c r="T11" s="7" t="s">
        <v>31</v>
      </c>
      <c r="U11" s="41" t="s">
        <v>32</v>
      </c>
      <c r="V11" s="43" t="s">
        <v>33</v>
      </c>
      <c r="W11" s="276"/>
      <c r="X11" s="261"/>
      <c r="Y11" s="275"/>
    </row>
    <row r="12" spans="1:25" s="23" customFormat="1" ht="21.75" customHeight="1" x14ac:dyDescent="0.7">
      <c r="A12" s="30" t="s">
        <v>51</v>
      </c>
      <c r="B12" s="8"/>
      <c r="C12" s="37" t="s">
        <v>55</v>
      </c>
      <c r="D12" s="8"/>
      <c r="E12" s="9"/>
      <c r="F12" s="58"/>
      <c r="G12" s="58"/>
      <c r="H12" s="58"/>
      <c r="I12" s="58"/>
      <c r="J12" s="10"/>
      <c r="K12" s="10"/>
      <c r="L12" s="10"/>
      <c r="M12" s="10"/>
      <c r="N12" s="10"/>
      <c r="O12" s="10"/>
      <c r="P12" s="10"/>
      <c r="Q12" s="10"/>
      <c r="R12" s="3"/>
      <c r="S12" s="10"/>
      <c r="T12" s="10"/>
      <c r="U12" s="3"/>
      <c r="V12" s="10"/>
      <c r="W12" s="10"/>
      <c r="X12" s="10"/>
      <c r="Y12" s="10"/>
    </row>
    <row r="13" spans="1:25" s="23" customFormat="1" ht="21.75" customHeight="1" x14ac:dyDescent="0.75">
      <c r="A13" s="27" t="s">
        <v>52</v>
      </c>
      <c r="B13" s="28" t="s">
        <v>50</v>
      </c>
      <c r="C13" s="13" t="s">
        <v>56</v>
      </c>
      <c r="D13" s="11" t="s">
        <v>39</v>
      </c>
      <c r="E13" s="40" t="s">
        <v>69</v>
      </c>
      <c r="F13" s="15"/>
      <c r="G13" s="15"/>
      <c r="H13" s="73" t="s">
        <v>37</v>
      </c>
      <c r="I13" s="73" t="s">
        <v>37</v>
      </c>
      <c r="J13" s="73" t="s">
        <v>37</v>
      </c>
      <c r="K13" s="15"/>
      <c r="L13" s="15"/>
      <c r="M13" s="15"/>
      <c r="N13" s="15"/>
      <c r="O13" s="53"/>
      <c r="P13" s="53"/>
      <c r="Q13" s="53"/>
      <c r="R13" s="2"/>
      <c r="S13" s="15"/>
      <c r="T13" s="15"/>
      <c r="U13" s="2">
        <v>15200</v>
      </c>
      <c r="V13" s="15"/>
      <c r="W13" s="15"/>
      <c r="X13" s="2">
        <v>15200</v>
      </c>
      <c r="Y13" s="15"/>
    </row>
    <row r="14" spans="1:25" s="23" customFormat="1" ht="21.75" customHeight="1" x14ac:dyDescent="0.7">
      <c r="A14" s="27" t="s">
        <v>76</v>
      </c>
      <c r="B14" s="28" t="s">
        <v>49</v>
      </c>
      <c r="C14" s="34" t="s">
        <v>57</v>
      </c>
      <c r="D14" s="11" t="s">
        <v>36</v>
      </c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"/>
      <c r="S14" s="15"/>
      <c r="T14" s="15"/>
      <c r="U14" s="2"/>
      <c r="V14" s="15"/>
      <c r="W14" s="15"/>
      <c r="X14" s="2"/>
      <c r="Y14" s="15"/>
    </row>
    <row r="15" spans="1:25" s="23" customFormat="1" ht="21.75" customHeight="1" x14ac:dyDescent="0.7">
      <c r="A15" s="31" t="s">
        <v>48</v>
      </c>
      <c r="B15" s="35" t="s">
        <v>47</v>
      </c>
      <c r="C15" s="38" t="s">
        <v>59</v>
      </c>
      <c r="D15" s="11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4"/>
      <c r="S15" s="2"/>
      <c r="T15" s="2"/>
      <c r="U15" s="2"/>
      <c r="V15" s="2"/>
      <c r="W15" s="2"/>
      <c r="X15" s="2"/>
      <c r="Y15" s="15"/>
    </row>
    <row r="16" spans="1:25" s="23" customFormat="1" ht="21.75" customHeight="1" x14ac:dyDescent="0.7">
      <c r="A16" s="27" t="s">
        <v>70</v>
      </c>
      <c r="B16" s="35"/>
      <c r="C16" s="13" t="s">
        <v>58</v>
      </c>
      <c r="D16" s="11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24"/>
      <c r="S16" s="2"/>
      <c r="T16" s="2"/>
      <c r="U16" s="2"/>
      <c r="V16" s="2"/>
      <c r="W16" s="2"/>
      <c r="X16" s="2"/>
      <c r="Y16" s="15"/>
    </row>
    <row r="17" spans="1:25" s="23" customFormat="1" ht="21.75" customHeight="1" x14ac:dyDescent="0.7">
      <c r="A17" s="32" t="s">
        <v>71</v>
      </c>
      <c r="B17" s="36" t="s">
        <v>121</v>
      </c>
      <c r="C17" s="13" t="s">
        <v>60</v>
      </c>
      <c r="D17" s="11"/>
      <c r="E17" s="16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4"/>
      <c r="S17" s="2"/>
      <c r="T17" s="2"/>
      <c r="U17" s="2"/>
      <c r="V17" s="2"/>
      <c r="W17" s="2"/>
      <c r="X17" s="2"/>
      <c r="Y17" s="15"/>
    </row>
    <row r="18" spans="1:25" s="23" customFormat="1" ht="21.75" customHeight="1" x14ac:dyDescent="0.7">
      <c r="A18" s="27" t="s">
        <v>152</v>
      </c>
      <c r="B18" s="28" t="s">
        <v>122</v>
      </c>
      <c r="C18" s="14" t="s">
        <v>120</v>
      </c>
      <c r="D18" s="11"/>
      <c r="E18" s="18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4"/>
      <c r="S18" s="2"/>
      <c r="T18" s="2"/>
      <c r="U18" s="2"/>
      <c r="V18" s="2"/>
      <c r="W18" s="2"/>
      <c r="X18" s="2"/>
      <c r="Y18" s="15"/>
    </row>
    <row r="19" spans="1:25" s="23" customFormat="1" ht="21.75" customHeight="1" x14ac:dyDescent="0.7">
      <c r="A19" s="32" t="s">
        <v>153</v>
      </c>
      <c r="B19" s="28"/>
      <c r="C19" s="39"/>
      <c r="D19" s="11"/>
      <c r="E19" s="19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24"/>
      <c r="S19" s="2"/>
      <c r="T19" s="2"/>
      <c r="U19" s="2"/>
      <c r="V19" s="2"/>
      <c r="W19" s="2"/>
      <c r="X19" s="2"/>
      <c r="Y19" s="15"/>
    </row>
    <row r="20" spans="1:25" s="23" customFormat="1" ht="21.75" customHeight="1" x14ac:dyDescent="0.7">
      <c r="A20" s="27" t="s">
        <v>73</v>
      </c>
      <c r="B20" s="28" t="s">
        <v>46</v>
      </c>
      <c r="C20" s="13" t="s">
        <v>62</v>
      </c>
      <c r="D20" s="11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24"/>
      <c r="S20" s="2"/>
      <c r="T20" s="2"/>
      <c r="U20" s="2"/>
      <c r="V20" s="2"/>
      <c r="W20" s="2"/>
      <c r="X20" s="2"/>
      <c r="Y20" s="15"/>
    </row>
    <row r="21" spans="1:25" s="23" customFormat="1" ht="21.75" customHeight="1" x14ac:dyDescent="0.7">
      <c r="A21" s="33" t="s">
        <v>74</v>
      </c>
      <c r="B21" s="28" t="s">
        <v>45</v>
      </c>
      <c r="C21" s="14" t="s">
        <v>63</v>
      </c>
      <c r="D21" s="11"/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24"/>
      <c r="S21" s="2"/>
      <c r="T21" s="2"/>
      <c r="U21" s="2"/>
      <c r="V21" s="2"/>
      <c r="W21" s="2"/>
      <c r="X21" s="2"/>
      <c r="Y21" s="15"/>
    </row>
    <row r="22" spans="1:25" s="23" customFormat="1" ht="21.75" customHeight="1" x14ac:dyDescent="0.7">
      <c r="A22" s="27" t="s">
        <v>75</v>
      </c>
      <c r="B22" s="28" t="s">
        <v>44</v>
      </c>
      <c r="C22" s="13"/>
      <c r="D22" s="11"/>
      <c r="E22" s="1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24"/>
      <c r="S22" s="2"/>
      <c r="T22" s="2"/>
      <c r="U22" s="2"/>
      <c r="V22" s="2"/>
      <c r="W22" s="2"/>
      <c r="X22" s="2"/>
      <c r="Y22" s="15"/>
    </row>
    <row r="23" spans="1:25" s="23" customFormat="1" ht="21.75" customHeight="1" x14ac:dyDescent="0.7">
      <c r="A23" s="27" t="s">
        <v>72</v>
      </c>
      <c r="B23" s="28"/>
      <c r="C23" s="14"/>
      <c r="D23" s="11"/>
      <c r="E23" s="16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24"/>
      <c r="S23" s="2"/>
      <c r="T23" s="2"/>
      <c r="U23" s="2"/>
      <c r="V23" s="2"/>
      <c r="W23" s="2"/>
      <c r="X23" s="2"/>
      <c r="Y23" s="15"/>
    </row>
    <row r="24" spans="1:25" s="23" customFormat="1" ht="21.75" customHeight="1" x14ac:dyDescent="0.7">
      <c r="A24" s="56" t="s">
        <v>154</v>
      </c>
      <c r="B24" s="28"/>
      <c r="C24" s="14"/>
      <c r="D24" s="11"/>
      <c r="E24" s="1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24"/>
      <c r="S24" s="2"/>
      <c r="T24" s="2"/>
      <c r="U24" s="2"/>
      <c r="V24" s="2"/>
      <c r="W24" s="2"/>
      <c r="X24" s="2"/>
      <c r="Y24" s="15"/>
    </row>
    <row r="25" spans="1:25" s="23" customFormat="1" ht="21.75" customHeight="1" x14ac:dyDescent="0.7">
      <c r="A25" s="65" t="s">
        <v>51</v>
      </c>
      <c r="B25" s="28"/>
      <c r="C25" s="13"/>
      <c r="D25" s="11"/>
      <c r="E25" s="1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24"/>
      <c r="S25" s="2"/>
      <c r="T25" s="2"/>
      <c r="U25" s="2"/>
      <c r="V25" s="2"/>
      <c r="W25" s="2"/>
      <c r="X25" s="2"/>
      <c r="Y25" s="15"/>
    </row>
    <row r="26" spans="1:25" s="23" customFormat="1" ht="21.75" customHeight="1" x14ac:dyDescent="0.75">
      <c r="A26" s="28" t="s">
        <v>52</v>
      </c>
      <c r="B26" s="28" t="s">
        <v>43</v>
      </c>
      <c r="C26" s="13" t="s">
        <v>64</v>
      </c>
      <c r="D26" s="11" t="s">
        <v>39</v>
      </c>
      <c r="E26" s="40" t="s">
        <v>69</v>
      </c>
      <c r="F26" s="15"/>
      <c r="G26" s="15"/>
      <c r="H26" s="15"/>
      <c r="I26" s="15"/>
      <c r="J26" s="15"/>
      <c r="K26" s="29"/>
      <c r="L26" s="15"/>
      <c r="M26" s="15"/>
      <c r="N26" s="73" t="s">
        <v>37</v>
      </c>
      <c r="O26" s="73" t="s">
        <v>37</v>
      </c>
      <c r="P26" s="73" t="s">
        <v>37</v>
      </c>
      <c r="Q26" s="15"/>
      <c r="R26" s="24"/>
      <c r="S26" s="2"/>
      <c r="T26" s="2"/>
      <c r="U26" s="2">
        <v>12000</v>
      </c>
      <c r="V26" s="2"/>
      <c r="W26" s="2"/>
      <c r="X26" s="2">
        <v>12000</v>
      </c>
      <c r="Y26" s="15"/>
    </row>
    <row r="27" spans="1:25" s="23" customFormat="1" ht="21.75" customHeight="1" x14ac:dyDescent="0.7">
      <c r="A27" s="28" t="s">
        <v>76</v>
      </c>
      <c r="B27" s="28" t="s">
        <v>42</v>
      </c>
      <c r="C27" s="14" t="s">
        <v>65</v>
      </c>
      <c r="D27" s="11" t="s">
        <v>36</v>
      </c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24"/>
      <c r="S27" s="2"/>
      <c r="T27" s="2"/>
      <c r="U27" s="2"/>
      <c r="V27" s="2"/>
      <c r="W27" s="2"/>
      <c r="X27" s="2"/>
      <c r="Y27" s="15"/>
    </row>
    <row r="28" spans="1:25" s="23" customFormat="1" ht="21.75" customHeight="1" x14ac:dyDescent="0.7">
      <c r="A28" s="56" t="s">
        <v>40</v>
      </c>
      <c r="B28" s="35" t="s">
        <v>41</v>
      </c>
      <c r="C28" s="14" t="s">
        <v>35</v>
      </c>
      <c r="D28" s="11"/>
      <c r="E28" s="1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24"/>
      <c r="S28" s="2"/>
      <c r="T28" s="2"/>
      <c r="U28" s="2"/>
      <c r="V28" s="2"/>
      <c r="W28" s="2"/>
      <c r="X28" s="2"/>
      <c r="Y28" s="15"/>
    </row>
    <row r="29" spans="1:25" s="23" customFormat="1" ht="21.75" customHeight="1" x14ac:dyDescent="0.7">
      <c r="A29" s="28" t="s">
        <v>70</v>
      </c>
      <c r="B29" s="12"/>
      <c r="C29" s="14"/>
      <c r="D29" s="11"/>
      <c r="E29" s="16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24"/>
      <c r="S29" s="2"/>
      <c r="T29" s="2"/>
      <c r="U29" s="2"/>
      <c r="V29" s="2"/>
      <c r="W29" s="2"/>
      <c r="X29" s="2"/>
      <c r="Y29" s="15"/>
    </row>
    <row r="30" spans="1:25" s="23" customFormat="1" ht="21.75" customHeight="1" x14ac:dyDescent="0.7">
      <c r="A30" s="57" t="s">
        <v>71</v>
      </c>
      <c r="B30" s="12"/>
      <c r="C30" s="14"/>
      <c r="D30" s="11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24"/>
      <c r="S30" s="2"/>
      <c r="T30" s="2"/>
      <c r="U30" s="2"/>
      <c r="V30" s="2"/>
      <c r="W30" s="2"/>
      <c r="X30" s="2"/>
      <c r="Y30" s="15"/>
    </row>
    <row r="31" spans="1:25" s="23" customFormat="1" ht="21.75" customHeight="1" x14ac:dyDescent="0.7">
      <c r="A31" s="28" t="s">
        <v>152</v>
      </c>
      <c r="B31" s="12"/>
      <c r="C31" s="14"/>
      <c r="D31" s="11"/>
      <c r="E31" s="1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24"/>
      <c r="S31" s="2"/>
      <c r="T31" s="2"/>
      <c r="U31" s="2"/>
      <c r="V31" s="2"/>
      <c r="W31" s="2"/>
      <c r="X31" s="2"/>
      <c r="Y31" s="15"/>
    </row>
    <row r="32" spans="1:25" s="23" customFormat="1" ht="21.75" customHeight="1" x14ac:dyDescent="0.7">
      <c r="A32" s="57" t="s">
        <v>153</v>
      </c>
      <c r="B32" s="12"/>
      <c r="C32" s="14"/>
      <c r="D32" s="11"/>
      <c r="E32" s="16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24"/>
      <c r="S32" s="2"/>
      <c r="T32" s="2"/>
      <c r="U32" s="2"/>
      <c r="V32" s="2"/>
      <c r="W32" s="2"/>
      <c r="X32" s="2"/>
      <c r="Y32" s="15"/>
    </row>
    <row r="33" spans="1:25" s="23" customFormat="1" ht="21.75" customHeight="1" x14ac:dyDescent="0.7">
      <c r="A33" s="28" t="s">
        <v>75</v>
      </c>
      <c r="B33" s="12"/>
      <c r="C33" s="14"/>
      <c r="D33" s="11"/>
      <c r="E33" s="16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24"/>
      <c r="S33" s="2"/>
      <c r="T33" s="2"/>
      <c r="U33" s="2"/>
      <c r="V33" s="2"/>
      <c r="W33" s="2"/>
      <c r="X33" s="2"/>
      <c r="Y33" s="15"/>
    </row>
    <row r="34" spans="1:25" s="23" customFormat="1" ht="21.75" customHeight="1" x14ac:dyDescent="0.7">
      <c r="A34" s="28" t="s">
        <v>72</v>
      </c>
      <c r="B34" s="12"/>
      <c r="C34" s="14"/>
      <c r="D34" s="11"/>
      <c r="E34" s="16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24"/>
      <c r="S34" s="2"/>
      <c r="T34" s="2"/>
      <c r="U34" s="2"/>
      <c r="V34" s="2"/>
      <c r="W34" s="2"/>
      <c r="X34" s="2"/>
      <c r="Y34" s="15"/>
    </row>
    <row r="35" spans="1:25" s="23" customFormat="1" ht="21.75" customHeight="1" x14ac:dyDescent="0.7">
      <c r="A35" s="56" t="s">
        <v>155</v>
      </c>
      <c r="B35" s="12"/>
      <c r="C35" s="14"/>
      <c r="D35" s="11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24"/>
      <c r="S35" s="2"/>
      <c r="T35" s="2"/>
      <c r="U35" s="2"/>
      <c r="V35" s="2"/>
      <c r="W35" s="2"/>
      <c r="X35" s="2"/>
      <c r="Y35" s="15"/>
    </row>
    <row r="36" spans="1:25" s="25" customFormat="1" ht="21.75" customHeight="1" x14ac:dyDescent="0.7">
      <c r="A36" s="266" t="s">
        <v>4</v>
      </c>
      <c r="B36" s="267"/>
      <c r="C36" s="267"/>
      <c r="D36" s="267"/>
      <c r="E36" s="268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1"/>
      <c r="S36" s="1"/>
      <c r="T36" s="1"/>
      <c r="U36" s="1">
        <f>U13+U26</f>
        <v>27200</v>
      </c>
      <c r="V36" s="1"/>
      <c r="W36" s="1"/>
      <c r="X36" s="1">
        <f>X13+X26</f>
        <v>27200</v>
      </c>
      <c r="Y36" s="20"/>
    </row>
    <row r="37" spans="1:25" ht="21.75" customHeight="1" x14ac:dyDescent="0.7">
      <c r="A37" s="26"/>
      <c r="B37" s="26"/>
      <c r="C37" s="26"/>
      <c r="D37" s="26"/>
      <c r="E37" s="26"/>
    </row>
    <row r="38" spans="1:25" ht="21.75" customHeight="1" x14ac:dyDescent="0.7">
      <c r="A38" s="26"/>
      <c r="B38" s="26"/>
      <c r="C38" s="26"/>
      <c r="D38" s="26"/>
      <c r="E38" s="26"/>
    </row>
    <row r="39" spans="1:25" ht="21.75" customHeight="1" x14ac:dyDescent="0.7">
      <c r="A39" s="26"/>
      <c r="B39" s="26"/>
      <c r="C39" s="26"/>
      <c r="D39" s="26"/>
      <c r="E39" s="26"/>
    </row>
    <row r="40" spans="1:25" ht="21.75" customHeight="1" x14ac:dyDescent="0.7">
      <c r="A40" s="26"/>
      <c r="B40" s="26"/>
      <c r="C40" s="26"/>
      <c r="D40" s="26"/>
      <c r="E40" s="26"/>
    </row>
    <row r="41" spans="1:25" ht="21.75" customHeight="1" x14ac:dyDescent="0.7">
      <c r="A41" s="26"/>
      <c r="B41" s="26"/>
      <c r="C41" s="26"/>
      <c r="D41" s="26"/>
      <c r="E41" s="26"/>
    </row>
  </sheetData>
  <mergeCells count="19">
    <mergeCell ref="A36:E36"/>
    <mergeCell ref="F10:H10"/>
    <mergeCell ref="I10:K10"/>
    <mergeCell ref="L10:N10"/>
    <mergeCell ref="O10:Q10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R10:S10"/>
    <mergeCell ref="T10:V10"/>
  </mergeCells>
  <printOptions horizontalCentered="1"/>
  <pageMargins left="0.11811023622047245" right="0.11811023622047245" top="0.59055118110236227" bottom="0.98425196850393704" header="0.31496062992125984" footer="0.31496062992125984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view="pageBreakPreview" topLeftCell="A31" zoomScaleNormal="100" zoomScaleSheetLayoutView="100" workbookViewId="0">
      <selection activeCell="U49" sqref="U49"/>
    </sheetView>
  </sheetViews>
  <sheetFormatPr defaultColWidth="6.5546875" defaultRowHeight="20.399999999999999" x14ac:dyDescent="0.6"/>
  <cols>
    <col min="1" max="1" width="36.109375" style="90" customWidth="1"/>
    <col min="2" max="2" width="17.6640625" style="90" customWidth="1"/>
    <col min="3" max="3" width="17.109375" style="90" customWidth="1"/>
    <col min="4" max="4" width="9.21875" style="90" customWidth="1"/>
    <col min="5" max="5" width="7.109375" style="90" customWidth="1"/>
    <col min="6" max="17" width="2" style="90" customWidth="1"/>
    <col min="18" max="20" width="2.44140625" style="90" customWidth="1"/>
    <col min="21" max="21" width="7.88671875" style="137" customWidth="1"/>
    <col min="22" max="22" width="4.44140625" style="90" customWidth="1"/>
    <col min="23" max="23" width="4.5546875" style="90" customWidth="1"/>
    <col min="24" max="24" width="8.44140625" style="90" customWidth="1"/>
    <col min="25" max="25" width="9.88671875" style="90" customWidth="1"/>
    <col min="26" max="16384" width="6.5546875" style="90"/>
  </cols>
  <sheetData>
    <row r="1" spans="1:25" ht="21.75" customHeight="1" x14ac:dyDescent="0.6">
      <c r="A1" s="283" t="s">
        <v>103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</row>
    <row r="2" spans="1:25" ht="21.75" customHeight="1" x14ac:dyDescent="0.6">
      <c r="A2" s="284" t="s">
        <v>34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5" s="94" customFormat="1" ht="21.75" customHeight="1" x14ac:dyDescent="0.6">
      <c r="A3" s="91" t="s">
        <v>68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3"/>
      <c r="S3" s="93"/>
      <c r="T3" s="93"/>
      <c r="U3" s="93"/>
      <c r="V3" s="93"/>
      <c r="W3" s="93"/>
      <c r="X3" s="93"/>
      <c r="Y3" s="92"/>
    </row>
    <row r="4" spans="1:25" s="94" customFormat="1" ht="21.75" customHeight="1" x14ac:dyDescent="0.6">
      <c r="A4" s="95" t="s">
        <v>67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3"/>
      <c r="S4" s="93"/>
      <c r="T4" s="93"/>
      <c r="U4" s="93"/>
      <c r="V4" s="93"/>
      <c r="W4" s="93"/>
      <c r="X4" s="93"/>
      <c r="Y4" s="92"/>
    </row>
    <row r="5" spans="1:25" s="94" customFormat="1" ht="21.75" customHeight="1" x14ac:dyDescent="0.6">
      <c r="A5" s="95" t="s">
        <v>172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3"/>
      <c r="S5" s="93"/>
      <c r="T5" s="93"/>
      <c r="U5" s="93"/>
      <c r="V5" s="93"/>
      <c r="W5" s="93"/>
      <c r="X5" s="93"/>
      <c r="Y5" s="92"/>
    </row>
    <row r="6" spans="1:25" s="94" customFormat="1" ht="21.75" customHeight="1" x14ac:dyDescent="0.6">
      <c r="A6" s="96" t="s">
        <v>26</v>
      </c>
      <c r="B6" s="97" t="s">
        <v>173</v>
      </c>
      <c r="C6" s="98"/>
      <c r="D6" s="98"/>
      <c r="E6" s="98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3"/>
      <c r="S6" s="93"/>
      <c r="T6" s="93"/>
      <c r="U6" s="93"/>
      <c r="V6" s="93"/>
      <c r="W6" s="93"/>
      <c r="X6" s="93"/>
      <c r="Y6" s="92"/>
    </row>
    <row r="7" spans="1:25" s="94" customFormat="1" ht="21.75" customHeight="1" x14ac:dyDescent="0.6">
      <c r="A7" s="96" t="s">
        <v>27</v>
      </c>
      <c r="B7" s="99"/>
      <c r="C7" s="99"/>
      <c r="D7" s="99"/>
      <c r="E7" s="99"/>
      <c r="F7" s="99"/>
      <c r="G7" s="99"/>
      <c r="H7" s="99"/>
      <c r="I7" s="99"/>
      <c r="J7" s="100"/>
      <c r="K7" s="100"/>
      <c r="L7" s="100"/>
      <c r="M7" s="100"/>
      <c r="N7" s="100"/>
      <c r="O7" s="100"/>
      <c r="P7" s="100"/>
      <c r="Q7" s="100"/>
      <c r="R7" s="101"/>
      <c r="S7" s="101"/>
      <c r="T7" s="101"/>
      <c r="U7" s="101"/>
      <c r="V7" s="101"/>
      <c r="W7" s="101"/>
      <c r="X7" s="101"/>
      <c r="Y7" s="100"/>
    </row>
    <row r="8" spans="1:25" s="94" customFormat="1" ht="21.75" customHeight="1" x14ac:dyDescent="0.6">
      <c r="A8" s="98" t="s">
        <v>66</v>
      </c>
      <c r="B8" s="99" t="s">
        <v>174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1"/>
      <c r="S8" s="101"/>
      <c r="T8" s="101"/>
      <c r="U8" s="101"/>
      <c r="V8" s="101"/>
      <c r="W8" s="101"/>
      <c r="X8" s="101"/>
      <c r="Y8" s="100"/>
    </row>
    <row r="9" spans="1:25" s="102" customFormat="1" ht="21.75" customHeight="1" x14ac:dyDescent="0.6">
      <c r="A9" s="285" t="s">
        <v>22</v>
      </c>
      <c r="B9" s="285" t="s">
        <v>20</v>
      </c>
      <c r="C9" s="285" t="s">
        <v>29</v>
      </c>
      <c r="D9" s="285" t="s">
        <v>19</v>
      </c>
      <c r="E9" s="285" t="s">
        <v>24</v>
      </c>
      <c r="F9" s="287" t="s">
        <v>169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77" t="s">
        <v>23</v>
      </c>
      <c r="S9" s="277"/>
      <c r="T9" s="277"/>
      <c r="U9" s="277"/>
      <c r="V9" s="277"/>
      <c r="W9" s="277"/>
      <c r="X9" s="277"/>
      <c r="Y9" s="288" t="s">
        <v>21</v>
      </c>
    </row>
    <row r="10" spans="1:25" s="102" customFormat="1" ht="21.75" customHeight="1" x14ac:dyDescent="0.6">
      <c r="A10" s="285"/>
      <c r="B10" s="285"/>
      <c r="C10" s="285"/>
      <c r="D10" s="286"/>
      <c r="E10" s="285"/>
      <c r="F10" s="279" t="s">
        <v>0</v>
      </c>
      <c r="G10" s="279"/>
      <c r="H10" s="279"/>
      <c r="I10" s="279" t="s">
        <v>1</v>
      </c>
      <c r="J10" s="279"/>
      <c r="K10" s="279"/>
      <c r="L10" s="279" t="s">
        <v>2</v>
      </c>
      <c r="M10" s="279"/>
      <c r="N10" s="279"/>
      <c r="O10" s="279" t="s">
        <v>3</v>
      </c>
      <c r="P10" s="279"/>
      <c r="Q10" s="279"/>
      <c r="R10" s="277" t="s">
        <v>17</v>
      </c>
      <c r="S10" s="277"/>
      <c r="T10" s="280" t="s">
        <v>30</v>
      </c>
      <c r="U10" s="281"/>
      <c r="V10" s="282"/>
      <c r="W10" s="277" t="s">
        <v>28</v>
      </c>
      <c r="X10" s="277" t="s">
        <v>4</v>
      </c>
      <c r="Y10" s="289"/>
    </row>
    <row r="11" spans="1:25" s="102" customFormat="1" ht="21.75" customHeight="1" x14ac:dyDescent="0.6">
      <c r="A11" s="285"/>
      <c r="B11" s="285"/>
      <c r="C11" s="285"/>
      <c r="D11" s="286"/>
      <c r="E11" s="285"/>
      <c r="F11" s="103" t="s">
        <v>5</v>
      </c>
      <c r="G11" s="103" t="s">
        <v>6</v>
      </c>
      <c r="H11" s="103" t="s">
        <v>7</v>
      </c>
      <c r="I11" s="103" t="s">
        <v>8</v>
      </c>
      <c r="J11" s="103" t="s">
        <v>9</v>
      </c>
      <c r="K11" s="103" t="s">
        <v>10</v>
      </c>
      <c r="L11" s="103" t="s">
        <v>11</v>
      </c>
      <c r="M11" s="103" t="s">
        <v>12</v>
      </c>
      <c r="N11" s="103" t="s">
        <v>13</v>
      </c>
      <c r="O11" s="103" t="s">
        <v>14</v>
      </c>
      <c r="P11" s="103" t="s">
        <v>15</v>
      </c>
      <c r="Q11" s="103" t="s">
        <v>16</v>
      </c>
      <c r="R11" s="103" t="s">
        <v>25</v>
      </c>
      <c r="S11" s="103" t="s">
        <v>18</v>
      </c>
      <c r="T11" s="103" t="s">
        <v>31</v>
      </c>
      <c r="U11" s="104" t="s">
        <v>32</v>
      </c>
      <c r="V11" s="103" t="s">
        <v>33</v>
      </c>
      <c r="W11" s="277"/>
      <c r="X11" s="277"/>
      <c r="Y11" s="289"/>
    </row>
    <row r="12" spans="1:25" s="102" customFormat="1" ht="21.75" customHeight="1" x14ac:dyDescent="0.6">
      <c r="A12" s="105" t="s">
        <v>175</v>
      </c>
      <c r="B12" s="106"/>
      <c r="C12" s="107" t="s">
        <v>109</v>
      </c>
      <c r="D12" s="106"/>
      <c r="E12" s="106" t="s">
        <v>176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9"/>
      <c r="S12" s="108"/>
      <c r="T12" s="108"/>
      <c r="U12" s="109"/>
      <c r="V12" s="108"/>
      <c r="W12" s="108"/>
      <c r="X12" s="108"/>
      <c r="Y12" s="108"/>
    </row>
    <row r="13" spans="1:25" s="102" customFormat="1" ht="21.75" customHeight="1" x14ac:dyDescent="0.6">
      <c r="A13" s="110" t="s">
        <v>177</v>
      </c>
      <c r="B13" s="110" t="s">
        <v>178</v>
      </c>
      <c r="C13" s="111" t="s">
        <v>56</v>
      </c>
      <c r="D13" s="112" t="s">
        <v>39</v>
      </c>
      <c r="E13" s="113"/>
      <c r="F13" s="114" t="s">
        <v>37</v>
      </c>
      <c r="G13" s="115"/>
      <c r="H13" s="115"/>
      <c r="I13" s="116"/>
      <c r="J13" s="115"/>
      <c r="K13" s="115"/>
      <c r="L13" s="115"/>
      <c r="M13" s="115"/>
      <c r="N13" s="115"/>
      <c r="O13" s="117"/>
      <c r="P13" s="117"/>
      <c r="Q13" s="117"/>
      <c r="R13" s="118"/>
      <c r="S13" s="115"/>
      <c r="T13" s="115"/>
      <c r="U13" s="118">
        <v>13800</v>
      </c>
      <c r="V13" s="115"/>
      <c r="W13" s="115"/>
      <c r="X13" s="119">
        <v>13800</v>
      </c>
      <c r="Y13" s="115"/>
    </row>
    <row r="14" spans="1:25" s="102" customFormat="1" ht="21.75" customHeight="1" x14ac:dyDescent="0.6">
      <c r="A14" s="110" t="s">
        <v>76</v>
      </c>
      <c r="B14" s="110" t="s">
        <v>179</v>
      </c>
      <c r="C14" s="111" t="s">
        <v>180</v>
      </c>
      <c r="D14" s="112" t="s">
        <v>36</v>
      </c>
      <c r="E14" s="112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8"/>
      <c r="S14" s="115"/>
      <c r="T14" s="115"/>
      <c r="U14" s="118"/>
      <c r="V14" s="115"/>
      <c r="W14" s="115"/>
      <c r="X14" s="115"/>
      <c r="Y14" s="115"/>
    </row>
    <row r="15" spans="1:25" s="102" customFormat="1" ht="21.75" customHeight="1" x14ac:dyDescent="0.6">
      <c r="A15" s="120" t="s">
        <v>181</v>
      </c>
      <c r="B15" s="110" t="s">
        <v>182</v>
      </c>
      <c r="C15" s="115" t="s">
        <v>183</v>
      </c>
      <c r="D15" s="112"/>
      <c r="E15" s="112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8"/>
      <c r="T15" s="118"/>
      <c r="U15" s="118"/>
      <c r="V15" s="118"/>
      <c r="W15" s="118"/>
      <c r="X15" s="118"/>
      <c r="Y15" s="115"/>
    </row>
    <row r="16" spans="1:25" s="102" customFormat="1" ht="21.75" customHeight="1" x14ac:dyDescent="0.6">
      <c r="A16" s="120" t="s">
        <v>184</v>
      </c>
      <c r="B16" s="110"/>
      <c r="C16" s="111" t="s">
        <v>185</v>
      </c>
      <c r="D16" s="112"/>
      <c r="E16" s="112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8"/>
      <c r="T16" s="118"/>
      <c r="U16" s="118"/>
      <c r="V16" s="118"/>
      <c r="W16" s="118"/>
      <c r="X16" s="118"/>
      <c r="Y16" s="115"/>
    </row>
    <row r="17" spans="1:25" s="102" customFormat="1" ht="21.75" customHeight="1" x14ac:dyDescent="0.6">
      <c r="A17" s="110" t="s">
        <v>186</v>
      </c>
      <c r="B17" s="121"/>
      <c r="C17" s="111" t="s">
        <v>82</v>
      </c>
      <c r="D17" s="112"/>
      <c r="E17" s="122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15"/>
      <c r="S17" s="118"/>
      <c r="T17" s="118"/>
      <c r="U17" s="118"/>
      <c r="V17" s="118"/>
      <c r="W17" s="118"/>
      <c r="X17" s="118"/>
      <c r="Y17" s="115"/>
    </row>
    <row r="18" spans="1:25" s="102" customFormat="1" ht="21.75" customHeight="1" x14ac:dyDescent="0.6">
      <c r="A18" s="124" t="s">
        <v>187</v>
      </c>
      <c r="B18" s="110"/>
      <c r="C18" s="111" t="s">
        <v>83</v>
      </c>
      <c r="D18" s="112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8"/>
      <c r="T18" s="118"/>
      <c r="U18" s="118"/>
      <c r="V18" s="118"/>
      <c r="W18" s="118"/>
      <c r="X18" s="118"/>
      <c r="Y18" s="115"/>
    </row>
    <row r="19" spans="1:25" s="102" customFormat="1" ht="21.75" customHeight="1" x14ac:dyDescent="0.6">
      <c r="A19" s="110" t="s">
        <v>188</v>
      </c>
      <c r="B19" s="110"/>
      <c r="C19" s="111" t="s">
        <v>98</v>
      </c>
      <c r="D19" s="112"/>
      <c r="E19" s="122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8"/>
      <c r="T19" s="118"/>
      <c r="U19" s="118"/>
      <c r="V19" s="118"/>
      <c r="W19" s="118"/>
      <c r="X19" s="118"/>
      <c r="Y19" s="115"/>
    </row>
    <row r="20" spans="1:25" s="102" customFormat="1" ht="21.75" customHeight="1" x14ac:dyDescent="0.6">
      <c r="A20" s="124" t="s">
        <v>189</v>
      </c>
      <c r="B20" s="121" t="s">
        <v>190</v>
      </c>
      <c r="C20" s="125" t="s">
        <v>59</v>
      </c>
      <c r="D20" s="112"/>
      <c r="E20" s="126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8"/>
      <c r="T20" s="118"/>
      <c r="U20" s="118"/>
      <c r="V20" s="118"/>
      <c r="W20" s="118"/>
      <c r="X20" s="118"/>
      <c r="Y20" s="115"/>
    </row>
    <row r="21" spans="1:25" s="102" customFormat="1" ht="21.75" customHeight="1" x14ac:dyDescent="0.6">
      <c r="A21" s="110" t="s">
        <v>191</v>
      </c>
      <c r="B21" s="110" t="s">
        <v>192</v>
      </c>
      <c r="C21" s="127" t="s">
        <v>193</v>
      </c>
      <c r="D21" s="112"/>
      <c r="E21" s="112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8"/>
      <c r="T21" s="118"/>
      <c r="U21" s="118"/>
      <c r="V21" s="118"/>
      <c r="W21" s="118"/>
      <c r="X21" s="118"/>
      <c r="Y21" s="115"/>
    </row>
    <row r="22" spans="1:25" s="102" customFormat="1" ht="21.75" customHeight="1" x14ac:dyDescent="0.6">
      <c r="A22" s="110" t="s">
        <v>194</v>
      </c>
      <c r="B22" s="110" t="s">
        <v>179</v>
      </c>
      <c r="C22" s="127" t="s">
        <v>195</v>
      </c>
      <c r="D22" s="112"/>
      <c r="E22" s="112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8"/>
      <c r="T22" s="118"/>
      <c r="U22" s="118"/>
      <c r="V22" s="118"/>
      <c r="W22" s="118"/>
      <c r="X22" s="118"/>
      <c r="Y22" s="115"/>
    </row>
    <row r="23" spans="1:25" s="102" customFormat="1" ht="21.75" customHeight="1" x14ac:dyDescent="0.6">
      <c r="A23" s="115" t="s">
        <v>196</v>
      </c>
      <c r="B23" s="121" t="s">
        <v>197</v>
      </c>
      <c r="C23" s="128" t="s">
        <v>198</v>
      </c>
      <c r="D23" s="112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8"/>
      <c r="T23" s="118"/>
      <c r="U23" s="118"/>
      <c r="V23" s="118"/>
      <c r="W23" s="118"/>
      <c r="X23" s="118"/>
      <c r="Y23" s="115"/>
    </row>
    <row r="24" spans="1:25" s="102" customFormat="1" ht="21.75" customHeight="1" x14ac:dyDescent="0.6">
      <c r="A24" s="115" t="s">
        <v>199</v>
      </c>
      <c r="B24" s="110" t="s">
        <v>200</v>
      </c>
      <c r="C24" s="129" t="s">
        <v>201</v>
      </c>
      <c r="D24" s="112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8"/>
      <c r="T24" s="118"/>
      <c r="U24" s="118"/>
      <c r="V24" s="118"/>
      <c r="W24" s="118"/>
      <c r="X24" s="118"/>
      <c r="Y24" s="115"/>
    </row>
    <row r="25" spans="1:25" s="102" customFormat="1" ht="21.75" customHeight="1" x14ac:dyDescent="0.6">
      <c r="A25" s="130" t="s">
        <v>202</v>
      </c>
      <c r="B25" s="110" t="s">
        <v>90</v>
      </c>
      <c r="C25" s="112"/>
      <c r="D25" s="112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8"/>
      <c r="T25" s="118"/>
      <c r="U25" s="118"/>
      <c r="V25" s="118"/>
      <c r="W25" s="118"/>
      <c r="X25" s="118"/>
      <c r="Y25" s="115"/>
    </row>
    <row r="26" spans="1:25" s="102" customFormat="1" ht="21.75" customHeight="1" x14ac:dyDescent="0.6">
      <c r="A26" s="120" t="s">
        <v>203</v>
      </c>
      <c r="B26" s="110"/>
      <c r="C26" s="112"/>
      <c r="D26" s="112"/>
      <c r="E26" s="115"/>
      <c r="F26" s="114" t="s">
        <v>37</v>
      </c>
      <c r="G26" s="114" t="s">
        <v>37</v>
      </c>
      <c r="H26" s="114" t="s">
        <v>37</v>
      </c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8"/>
      <c r="T26" s="118"/>
      <c r="U26" s="118"/>
      <c r="V26" s="118"/>
      <c r="W26" s="118"/>
      <c r="X26" s="118"/>
      <c r="Y26" s="115"/>
    </row>
    <row r="27" spans="1:25" s="102" customFormat="1" ht="21.75" customHeight="1" x14ac:dyDescent="0.6">
      <c r="A27" s="110" t="s">
        <v>204</v>
      </c>
      <c r="B27" s="110"/>
      <c r="C27" s="112"/>
      <c r="D27" s="112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8"/>
      <c r="T27" s="118"/>
      <c r="U27" s="118"/>
      <c r="V27" s="118"/>
      <c r="W27" s="118"/>
      <c r="X27" s="118"/>
      <c r="Y27" s="115"/>
    </row>
    <row r="28" spans="1:25" s="102" customFormat="1" ht="21.75" customHeight="1" x14ac:dyDescent="0.6">
      <c r="A28" s="110" t="s">
        <v>205</v>
      </c>
      <c r="B28" s="110"/>
      <c r="C28" s="112"/>
      <c r="D28" s="112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8"/>
      <c r="T28" s="118"/>
      <c r="U28" s="118"/>
      <c r="V28" s="118"/>
      <c r="W28" s="118"/>
      <c r="X28" s="118"/>
      <c r="Y28" s="115"/>
    </row>
    <row r="29" spans="1:25" s="102" customFormat="1" ht="21.75" customHeight="1" x14ac:dyDescent="0.6">
      <c r="A29" s="120" t="s">
        <v>206</v>
      </c>
      <c r="B29" s="131"/>
      <c r="C29" s="132" t="s">
        <v>207</v>
      </c>
      <c r="D29" s="112" t="s">
        <v>39</v>
      </c>
      <c r="E29" s="113" t="s">
        <v>38</v>
      </c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8"/>
      <c r="T29" s="118"/>
      <c r="U29" s="118">
        <v>9000</v>
      </c>
      <c r="V29" s="118"/>
      <c r="W29" s="118"/>
      <c r="X29" s="118">
        <v>9000</v>
      </c>
      <c r="Y29" s="115"/>
    </row>
    <row r="30" spans="1:25" s="102" customFormat="1" ht="21.75" customHeight="1" x14ac:dyDescent="0.6">
      <c r="A30" s="120" t="s">
        <v>208</v>
      </c>
      <c r="B30" s="110"/>
      <c r="C30" s="111" t="s">
        <v>56</v>
      </c>
      <c r="D30" s="112" t="s">
        <v>36</v>
      </c>
      <c r="E30" s="113"/>
      <c r="F30" s="115"/>
      <c r="G30" s="115"/>
      <c r="H30" s="115"/>
      <c r="I30" s="114" t="s">
        <v>37</v>
      </c>
      <c r="J30" s="115"/>
      <c r="K30" s="133"/>
      <c r="L30" s="115"/>
      <c r="M30" s="115"/>
      <c r="N30" s="115"/>
      <c r="O30" s="115"/>
      <c r="P30" s="115"/>
      <c r="Q30" s="115"/>
      <c r="R30" s="115"/>
      <c r="S30" s="118"/>
      <c r="T30" s="118"/>
      <c r="U30" s="118"/>
      <c r="V30" s="118"/>
      <c r="W30" s="118"/>
      <c r="X30" s="118"/>
      <c r="Y30" s="115"/>
    </row>
    <row r="31" spans="1:25" s="102" customFormat="1" ht="21.75" customHeight="1" x14ac:dyDescent="0.6">
      <c r="A31" s="110" t="s">
        <v>186</v>
      </c>
      <c r="B31" s="110"/>
      <c r="C31" s="111" t="s">
        <v>209</v>
      </c>
      <c r="D31" s="112"/>
      <c r="E31" s="112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8"/>
      <c r="T31" s="118"/>
      <c r="U31" s="118"/>
      <c r="V31" s="118"/>
      <c r="W31" s="118"/>
      <c r="X31" s="118"/>
      <c r="Y31" s="115"/>
    </row>
    <row r="32" spans="1:25" s="102" customFormat="1" ht="21.75" customHeight="1" x14ac:dyDescent="0.6">
      <c r="A32" s="124" t="s">
        <v>187</v>
      </c>
      <c r="B32" s="112"/>
      <c r="C32" s="115" t="s">
        <v>210</v>
      </c>
      <c r="D32" s="112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8"/>
      <c r="T32" s="118"/>
      <c r="U32" s="118"/>
      <c r="V32" s="118"/>
      <c r="W32" s="118"/>
      <c r="X32" s="118"/>
      <c r="Y32" s="115"/>
    </row>
    <row r="33" spans="1:25" s="102" customFormat="1" ht="21.75" customHeight="1" x14ac:dyDescent="0.6">
      <c r="A33" s="110" t="s">
        <v>188</v>
      </c>
      <c r="B33" s="112"/>
      <c r="C33" s="111" t="s">
        <v>185</v>
      </c>
      <c r="D33" s="112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8"/>
      <c r="T33" s="118"/>
      <c r="U33" s="118"/>
      <c r="V33" s="118"/>
      <c r="W33" s="118"/>
      <c r="X33" s="118"/>
      <c r="Y33" s="115"/>
    </row>
    <row r="34" spans="1:25" s="102" customFormat="1" ht="21.75" customHeight="1" x14ac:dyDescent="0.6">
      <c r="A34" s="124" t="s">
        <v>189</v>
      </c>
      <c r="B34" s="112"/>
      <c r="C34" s="111" t="s">
        <v>82</v>
      </c>
      <c r="D34" s="112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8"/>
      <c r="T34" s="118"/>
      <c r="U34" s="118"/>
      <c r="V34" s="118"/>
      <c r="W34" s="118"/>
      <c r="X34" s="118"/>
      <c r="Y34" s="115"/>
    </row>
    <row r="35" spans="1:25" s="102" customFormat="1" ht="21.75" customHeight="1" x14ac:dyDescent="0.6">
      <c r="A35" s="130" t="s">
        <v>211</v>
      </c>
      <c r="B35" s="112"/>
      <c r="C35" s="111" t="s">
        <v>83</v>
      </c>
      <c r="D35" s="112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8"/>
      <c r="T35" s="118"/>
      <c r="U35" s="118"/>
      <c r="V35" s="118"/>
      <c r="W35" s="118"/>
      <c r="X35" s="118"/>
      <c r="Y35" s="115"/>
    </row>
    <row r="36" spans="1:25" s="102" customFormat="1" ht="21.75" customHeight="1" x14ac:dyDescent="0.6">
      <c r="A36" s="120" t="s">
        <v>212</v>
      </c>
      <c r="B36" s="112"/>
      <c r="C36" s="111" t="s">
        <v>98</v>
      </c>
      <c r="D36" s="112"/>
      <c r="E36" s="115"/>
      <c r="F36" s="115"/>
      <c r="G36" s="115"/>
      <c r="H36" s="115"/>
      <c r="I36" s="115"/>
      <c r="J36" s="114" t="s">
        <v>37</v>
      </c>
      <c r="K36" s="114" t="s">
        <v>37</v>
      </c>
      <c r="L36" s="114" t="s">
        <v>37</v>
      </c>
      <c r="M36" s="114" t="s">
        <v>37</v>
      </c>
      <c r="N36" s="114" t="s">
        <v>37</v>
      </c>
      <c r="O36" s="115"/>
      <c r="P36" s="115"/>
      <c r="Q36" s="115"/>
      <c r="R36" s="115"/>
      <c r="S36" s="118"/>
      <c r="T36" s="118"/>
      <c r="U36" s="118"/>
      <c r="V36" s="118"/>
      <c r="W36" s="118"/>
      <c r="X36" s="118"/>
      <c r="Y36" s="115"/>
    </row>
    <row r="37" spans="1:25" s="102" customFormat="1" ht="21.75" customHeight="1" x14ac:dyDescent="0.6">
      <c r="A37" s="110" t="s">
        <v>213</v>
      </c>
      <c r="B37" s="112"/>
      <c r="C37" s="112"/>
      <c r="D37" s="112"/>
      <c r="E37" s="123"/>
      <c r="F37" s="115"/>
      <c r="G37" s="115"/>
      <c r="H37" s="115"/>
      <c r="I37" s="115"/>
      <c r="J37" s="115"/>
      <c r="K37" s="115"/>
      <c r="L37" s="115"/>
      <c r="M37" s="115"/>
      <c r="N37" s="116"/>
      <c r="O37" s="116"/>
      <c r="P37" s="115"/>
      <c r="Q37" s="115"/>
      <c r="R37" s="115"/>
      <c r="S37" s="118"/>
      <c r="T37" s="118"/>
      <c r="U37" s="118"/>
      <c r="V37" s="118"/>
      <c r="W37" s="118"/>
      <c r="X37" s="118"/>
      <c r="Y37" s="115"/>
    </row>
    <row r="38" spans="1:25" s="102" customFormat="1" ht="21.75" customHeight="1" x14ac:dyDescent="0.6">
      <c r="A38" s="110" t="s">
        <v>214</v>
      </c>
      <c r="B38" s="112"/>
      <c r="C38" s="132"/>
      <c r="D38" s="112"/>
      <c r="E38" s="123"/>
      <c r="F38" s="115"/>
      <c r="G38" s="115"/>
      <c r="H38" s="115"/>
      <c r="I38" s="115"/>
      <c r="J38" s="115"/>
      <c r="K38" s="115"/>
      <c r="L38" s="115"/>
      <c r="M38" s="115"/>
      <c r="N38" s="116"/>
      <c r="O38" s="116"/>
      <c r="P38" s="115"/>
      <c r="Q38" s="115"/>
      <c r="R38" s="115"/>
      <c r="S38" s="118"/>
      <c r="T38" s="118"/>
      <c r="U38" s="118"/>
      <c r="V38" s="118"/>
      <c r="W38" s="118"/>
      <c r="X38" s="118"/>
      <c r="Y38" s="115"/>
    </row>
    <row r="39" spans="1:25" s="102" customFormat="1" ht="21.75" customHeight="1" x14ac:dyDescent="0.6">
      <c r="A39" s="120" t="s">
        <v>215</v>
      </c>
      <c r="B39" s="112"/>
      <c r="C39" s="132" t="s">
        <v>216</v>
      </c>
      <c r="D39" s="112" t="s">
        <v>39</v>
      </c>
      <c r="E39" s="113" t="s">
        <v>38</v>
      </c>
      <c r="F39" s="115"/>
      <c r="G39" s="115"/>
      <c r="H39" s="115"/>
      <c r="I39" s="115"/>
      <c r="J39" s="115"/>
      <c r="K39" s="115"/>
      <c r="L39" s="115"/>
      <c r="M39" s="115"/>
      <c r="N39" s="115"/>
      <c r="O39" s="114" t="s">
        <v>37</v>
      </c>
      <c r="P39" s="115"/>
      <c r="Q39" s="115"/>
      <c r="R39" s="115"/>
      <c r="S39" s="118"/>
      <c r="T39" s="118"/>
      <c r="U39" s="118">
        <v>9000</v>
      </c>
      <c r="V39" s="118"/>
      <c r="W39" s="118"/>
      <c r="X39" s="118">
        <v>9000</v>
      </c>
      <c r="Y39" s="115"/>
    </row>
    <row r="40" spans="1:25" s="102" customFormat="1" ht="21.75" customHeight="1" x14ac:dyDescent="0.6">
      <c r="A40" s="120" t="s">
        <v>217</v>
      </c>
      <c r="B40" s="112"/>
      <c r="C40" s="111" t="s">
        <v>56</v>
      </c>
      <c r="D40" s="112" t="s">
        <v>36</v>
      </c>
      <c r="E40" s="113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8"/>
      <c r="T40" s="118"/>
      <c r="U40" s="118"/>
      <c r="V40" s="118"/>
      <c r="W40" s="118"/>
      <c r="X40" s="118"/>
      <c r="Y40" s="115"/>
    </row>
    <row r="41" spans="1:25" s="102" customFormat="1" ht="21.75" customHeight="1" x14ac:dyDescent="0.6">
      <c r="A41" s="110" t="s">
        <v>186</v>
      </c>
      <c r="B41" s="112"/>
      <c r="C41" s="111" t="s">
        <v>209</v>
      </c>
      <c r="D41" s="112"/>
      <c r="E41" s="112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8"/>
      <c r="T41" s="118"/>
      <c r="U41" s="118"/>
      <c r="V41" s="118"/>
      <c r="W41" s="118"/>
      <c r="X41" s="118"/>
      <c r="Y41" s="115"/>
    </row>
    <row r="42" spans="1:25" s="102" customFormat="1" ht="21.75" customHeight="1" x14ac:dyDescent="0.6">
      <c r="A42" s="124" t="s">
        <v>187</v>
      </c>
      <c r="B42" s="112"/>
      <c r="C42" s="115" t="s">
        <v>210</v>
      </c>
      <c r="D42" s="112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8"/>
      <c r="T42" s="118"/>
      <c r="U42" s="118"/>
      <c r="V42" s="118"/>
      <c r="W42" s="118"/>
      <c r="X42" s="118"/>
      <c r="Y42" s="115"/>
    </row>
    <row r="43" spans="1:25" s="102" customFormat="1" ht="21.75" customHeight="1" x14ac:dyDescent="0.6">
      <c r="A43" s="110" t="s">
        <v>188</v>
      </c>
      <c r="B43" s="112"/>
      <c r="C43" s="111" t="s">
        <v>185</v>
      </c>
      <c r="D43" s="112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8"/>
      <c r="T43" s="118"/>
      <c r="U43" s="118"/>
      <c r="V43" s="118"/>
      <c r="W43" s="118"/>
      <c r="X43" s="118"/>
      <c r="Y43" s="115"/>
    </row>
    <row r="44" spans="1:25" s="102" customFormat="1" ht="21.75" customHeight="1" x14ac:dyDescent="0.6">
      <c r="A44" s="124" t="s">
        <v>189</v>
      </c>
      <c r="B44" s="112"/>
      <c r="C44" s="111" t="s">
        <v>82</v>
      </c>
      <c r="D44" s="112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8"/>
      <c r="T44" s="118"/>
      <c r="U44" s="118"/>
      <c r="V44" s="118"/>
      <c r="W44" s="118"/>
      <c r="X44" s="118"/>
      <c r="Y44" s="115"/>
    </row>
    <row r="45" spans="1:25" s="102" customFormat="1" ht="21.75" customHeight="1" x14ac:dyDescent="0.6">
      <c r="A45" s="130" t="s">
        <v>211</v>
      </c>
      <c r="B45" s="112"/>
      <c r="C45" s="111" t="s">
        <v>83</v>
      </c>
      <c r="D45" s="112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8"/>
      <c r="T45" s="118"/>
      <c r="U45" s="118"/>
      <c r="V45" s="118"/>
      <c r="W45" s="118"/>
      <c r="X45" s="118"/>
      <c r="Y45" s="115"/>
    </row>
    <row r="46" spans="1:25" s="102" customFormat="1" ht="21.75" customHeight="1" x14ac:dyDescent="0.6">
      <c r="A46" s="110"/>
      <c r="B46" s="112"/>
      <c r="C46" s="111" t="s">
        <v>98</v>
      </c>
      <c r="D46" s="112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8"/>
      <c r="T46" s="118"/>
      <c r="U46" s="118"/>
      <c r="V46" s="118"/>
      <c r="W46" s="118"/>
      <c r="X46" s="118"/>
      <c r="Y46" s="115"/>
    </row>
    <row r="47" spans="1:25" s="102" customFormat="1" ht="21.75" customHeight="1" x14ac:dyDescent="0.6">
      <c r="A47" s="278" t="s">
        <v>4</v>
      </c>
      <c r="B47" s="278"/>
      <c r="C47" s="278"/>
      <c r="D47" s="278"/>
      <c r="E47" s="278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5"/>
      <c r="S47" s="135"/>
      <c r="T47" s="135"/>
      <c r="U47" s="135">
        <f>SUM(U12:U46)</f>
        <v>31800</v>
      </c>
      <c r="V47" s="135"/>
      <c r="W47" s="135"/>
      <c r="X47" s="135">
        <f>SUM(X12:X46)</f>
        <v>31800</v>
      </c>
      <c r="Y47" s="134"/>
    </row>
    <row r="48" spans="1:25" x14ac:dyDescent="0.6">
      <c r="A48" s="136"/>
      <c r="B48" s="136"/>
      <c r="C48" s="136"/>
      <c r="D48" s="136"/>
      <c r="E48" s="136"/>
      <c r="X48" s="138"/>
    </row>
    <row r="49" spans="1:21" x14ac:dyDescent="0.6">
      <c r="A49" s="139"/>
      <c r="B49" s="136"/>
      <c r="C49" s="136"/>
      <c r="D49" s="136"/>
      <c r="E49" s="136"/>
    </row>
    <row r="50" spans="1:21" x14ac:dyDescent="0.6">
      <c r="A50" s="140"/>
      <c r="B50" s="136"/>
      <c r="C50" s="136"/>
      <c r="D50" s="136"/>
      <c r="E50" s="136"/>
    </row>
    <row r="51" spans="1:21" x14ac:dyDescent="0.6">
      <c r="A51" s="140"/>
      <c r="B51" s="136"/>
      <c r="C51" s="136"/>
      <c r="D51" s="136"/>
      <c r="E51" s="136"/>
    </row>
    <row r="52" spans="1:21" x14ac:dyDescent="0.6">
      <c r="A52" s="140"/>
      <c r="B52" s="136"/>
      <c r="C52" s="136"/>
      <c r="D52" s="136"/>
      <c r="E52" s="136"/>
      <c r="U52" s="90"/>
    </row>
    <row r="53" spans="1:21" x14ac:dyDescent="0.6">
      <c r="A53" s="141"/>
      <c r="U53" s="90"/>
    </row>
    <row r="54" spans="1:21" x14ac:dyDescent="0.6">
      <c r="A54" s="141"/>
      <c r="U54" s="90"/>
    </row>
    <row r="55" spans="1:21" x14ac:dyDescent="0.6">
      <c r="A55" s="141"/>
      <c r="U55" s="90"/>
    </row>
    <row r="56" spans="1:21" x14ac:dyDescent="0.6">
      <c r="A56" s="141"/>
      <c r="U56" s="90"/>
    </row>
    <row r="57" spans="1:21" x14ac:dyDescent="0.6">
      <c r="A57" s="141"/>
      <c r="U57" s="90"/>
    </row>
    <row r="58" spans="1:21" x14ac:dyDescent="0.6">
      <c r="A58" s="141"/>
      <c r="U58" s="90"/>
    </row>
    <row r="59" spans="1:21" x14ac:dyDescent="0.6">
      <c r="A59" s="141"/>
      <c r="U59" s="90"/>
    </row>
    <row r="60" spans="1:21" x14ac:dyDescent="0.6">
      <c r="A60" s="141"/>
      <c r="U60" s="90"/>
    </row>
    <row r="61" spans="1:21" x14ac:dyDescent="0.6">
      <c r="A61" s="141"/>
      <c r="U61" s="90"/>
    </row>
    <row r="62" spans="1:21" x14ac:dyDescent="0.6">
      <c r="A62" s="102"/>
    </row>
    <row r="63" spans="1:21" x14ac:dyDescent="0.6">
      <c r="A63" s="102"/>
    </row>
    <row r="64" spans="1:21" x14ac:dyDescent="0.6">
      <c r="A64" s="102"/>
      <c r="U64" s="90"/>
    </row>
    <row r="65" spans="1:21" x14ac:dyDescent="0.6">
      <c r="A65" s="102"/>
      <c r="U65" s="90"/>
    </row>
  </sheetData>
  <mergeCells count="19"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A47:E47"/>
    <mergeCell ref="F10:H10"/>
    <mergeCell ref="I10:K10"/>
    <mergeCell ref="L10:N10"/>
    <mergeCell ref="O10:Q10"/>
    <mergeCell ref="R10:S10"/>
    <mergeCell ref="T10:V10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view="pageBreakPreview" topLeftCell="A17" zoomScale="90" zoomScaleNormal="100" zoomScaleSheetLayoutView="90" workbookViewId="0">
      <selection activeCell="AD40" sqref="AD40"/>
    </sheetView>
  </sheetViews>
  <sheetFormatPr defaultColWidth="6.5546875" defaultRowHeight="20.399999999999999" x14ac:dyDescent="0.6"/>
  <cols>
    <col min="1" max="1" width="27.88671875" style="90" customWidth="1"/>
    <col min="2" max="2" width="15" style="90" customWidth="1"/>
    <col min="3" max="3" width="13.6640625" style="90" customWidth="1"/>
    <col min="4" max="4" width="10.5546875" style="90" customWidth="1"/>
    <col min="5" max="5" width="19.5546875" style="90" customWidth="1"/>
    <col min="6" max="17" width="2.5546875" style="90" customWidth="1"/>
    <col min="18" max="19" width="3.109375" style="90" customWidth="1"/>
    <col min="20" max="20" width="7.5546875" style="90" customWidth="1"/>
    <col min="21" max="21" width="4" style="137" customWidth="1"/>
    <col min="22" max="24" width="4" style="90" customWidth="1"/>
    <col min="25" max="25" width="8.5546875" style="90" customWidth="1"/>
    <col min="26" max="16384" width="6.5546875" style="90"/>
  </cols>
  <sheetData>
    <row r="1" spans="1:25" x14ac:dyDescent="0.6">
      <c r="A1" s="283" t="s">
        <v>103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</row>
    <row r="2" spans="1:25" x14ac:dyDescent="0.6">
      <c r="A2" s="284" t="s">
        <v>34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5" s="94" customFormat="1" x14ac:dyDescent="0.6">
      <c r="A3" s="91" t="s">
        <v>68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3"/>
      <c r="S3" s="93"/>
      <c r="T3" s="93"/>
      <c r="U3" s="93"/>
      <c r="V3" s="93"/>
      <c r="W3" s="93"/>
      <c r="X3" s="93"/>
      <c r="Y3" s="92"/>
    </row>
    <row r="4" spans="1:25" s="94" customFormat="1" x14ac:dyDescent="0.6">
      <c r="A4" s="95" t="s">
        <v>67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3"/>
      <c r="S4" s="93"/>
      <c r="T4" s="93"/>
      <c r="U4" s="93"/>
      <c r="V4" s="93"/>
      <c r="W4" s="93"/>
      <c r="X4" s="93"/>
      <c r="Y4" s="92"/>
    </row>
    <row r="5" spans="1:25" s="94" customFormat="1" x14ac:dyDescent="0.6">
      <c r="A5" s="95" t="s">
        <v>218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3"/>
      <c r="S5" s="93"/>
      <c r="T5" s="93"/>
      <c r="U5" s="93"/>
      <c r="V5" s="93"/>
      <c r="W5" s="93"/>
      <c r="X5" s="93"/>
      <c r="Y5" s="92"/>
    </row>
    <row r="6" spans="1:25" s="94" customFormat="1" x14ac:dyDescent="0.6">
      <c r="A6" s="100" t="s">
        <v>26</v>
      </c>
      <c r="B6" s="96"/>
      <c r="C6" s="96"/>
      <c r="D6" s="96"/>
      <c r="E6" s="142"/>
      <c r="F6" s="143"/>
      <c r="G6" s="143"/>
      <c r="H6" s="143"/>
      <c r="I6" s="143"/>
      <c r="J6" s="92"/>
      <c r="K6" s="92"/>
      <c r="L6" s="92"/>
      <c r="M6" s="92"/>
      <c r="N6" s="92"/>
      <c r="O6" s="92"/>
      <c r="P6" s="92"/>
      <c r="Q6" s="92"/>
      <c r="R6" s="93"/>
      <c r="S6" s="93"/>
      <c r="T6" s="93"/>
      <c r="U6" s="93"/>
      <c r="V6" s="93"/>
      <c r="W6" s="93"/>
      <c r="X6" s="93"/>
      <c r="Y6" s="92"/>
    </row>
    <row r="7" spans="1:25" s="94" customFormat="1" x14ac:dyDescent="0.6">
      <c r="A7" s="96" t="s">
        <v>27</v>
      </c>
      <c r="B7" s="96"/>
      <c r="C7" s="96"/>
      <c r="D7" s="96"/>
      <c r="E7" s="144"/>
      <c r="F7" s="144"/>
      <c r="G7" s="144"/>
      <c r="H7" s="144"/>
      <c r="I7" s="144"/>
      <c r="J7" s="100"/>
      <c r="K7" s="100"/>
      <c r="L7" s="100"/>
      <c r="M7" s="100"/>
      <c r="N7" s="100"/>
      <c r="O7" s="100"/>
      <c r="P7" s="100"/>
      <c r="Q7" s="100"/>
      <c r="R7" s="101"/>
      <c r="S7" s="101"/>
      <c r="T7" s="101"/>
      <c r="U7" s="101"/>
      <c r="V7" s="101"/>
      <c r="W7" s="101"/>
      <c r="X7" s="101"/>
      <c r="Y7" s="100"/>
    </row>
    <row r="8" spans="1:25" s="94" customFormat="1" x14ac:dyDescent="0.6">
      <c r="A8" s="156" t="s">
        <v>66</v>
      </c>
      <c r="B8" s="94" t="s">
        <v>219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1"/>
      <c r="S8" s="101"/>
      <c r="T8" s="101"/>
      <c r="U8" s="101"/>
      <c r="V8" s="101"/>
      <c r="W8" s="101"/>
      <c r="X8" s="101"/>
      <c r="Y8" s="100"/>
    </row>
    <row r="9" spans="1:25" s="102" customFormat="1" x14ac:dyDescent="0.6">
      <c r="A9" s="285" t="s">
        <v>22</v>
      </c>
      <c r="B9" s="285" t="s">
        <v>20</v>
      </c>
      <c r="C9" s="285" t="s">
        <v>29</v>
      </c>
      <c r="D9" s="285" t="s">
        <v>19</v>
      </c>
      <c r="E9" s="285" t="s">
        <v>24</v>
      </c>
      <c r="F9" s="287" t="s">
        <v>169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77" t="s">
        <v>23</v>
      </c>
      <c r="S9" s="277"/>
      <c r="T9" s="277"/>
      <c r="U9" s="277"/>
      <c r="V9" s="277"/>
      <c r="W9" s="277"/>
      <c r="X9" s="277"/>
      <c r="Y9" s="288" t="s">
        <v>21</v>
      </c>
    </row>
    <row r="10" spans="1:25" s="102" customFormat="1" x14ac:dyDescent="0.6">
      <c r="A10" s="285"/>
      <c r="B10" s="285"/>
      <c r="C10" s="285"/>
      <c r="D10" s="286"/>
      <c r="E10" s="285"/>
      <c r="F10" s="279" t="s">
        <v>0</v>
      </c>
      <c r="G10" s="279"/>
      <c r="H10" s="279"/>
      <c r="I10" s="279" t="s">
        <v>1</v>
      </c>
      <c r="J10" s="279"/>
      <c r="K10" s="279"/>
      <c r="L10" s="279" t="s">
        <v>2</v>
      </c>
      <c r="M10" s="279"/>
      <c r="N10" s="279"/>
      <c r="O10" s="279" t="s">
        <v>3</v>
      </c>
      <c r="P10" s="279"/>
      <c r="Q10" s="279"/>
      <c r="R10" s="277" t="s">
        <v>17</v>
      </c>
      <c r="S10" s="277"/>
      <c r="T10" s="277" t="s">
        <v>30</v>
      </c>
      <c r="U10" s="277"/>
      <c r="V10" s="277"/>
      <c r="W10" s="288" t="s">
        <v>28</v>
      </c>
      <c r="X10" s="277" t="s">
        <v>4</v>
      </c>
      <c r="Y10" s="289"/>
    </row>
    <row r="11" spans="1:25" s="102" customFormat="1" x14ac:dyDescent="0.6">
      <c r="A11" s="292"/>
      <c r="B11" s="292"/>
      <c r="C11" s="292"/>
      <c r="D11" s="293"/>
      <c r="E11" s="292"/>
      <c r="F11" s="145" t="s">
        <v>5</v>
      </c>
      <c r="G11" s="145" t="s">
        <v>6</v>
      </c>
      <c r="H11" s="145" t="s">
        <v>7</v>
      </c>
      <c r="I11" s="145" t="s">
        <v>8</v>
      </c>
      <c r="J11" s="145" t="s">
        <v>9</v>
      </c>
      <c r="K11" s="145" t="s">
        <v>10</v>
      </c>
      <c r="L11" s="145" t="s">
        <v>11</v>
      </c>
      <c r="M11" s="145" t="s">
        <v>12</v>
      </c>
      <c r="N11" s="145" t="s">
        <v>13</v>
      </c>
      <c r="O11" s="145" t="s">
        <v>14</v>
      </c>
      <c r="P11" s="145" t="s">
        <v>15</v>
      </c>
      <c r="Q11" s="145" t="s">
        <v>16</v>
      </c>
      <c r="R11" s="145" t="s">
        <v>25</v>
      </c>
      <c r="S11" s="145" t="s">
        <v>18</v>
      </c>
      <c r="T11" s="145" t="s">
        <v>31</v>
      </c>
      <c r="U11" s="146" t="s">
        <v>32</v>
      </c>
      <c r="V11" s="145" t="s">
        <v>33</v>
      </c>
      <c r="W11" s="290"/>
      <c r="X11" s="291"/>
      <c r="Y11" s="294"/>
    </row>
    <row r="12" spans="1:25" s="102" customFormat="1" x14ac:dyDescent="0.6">
      <c r="A12" s="147" t="s">
        <v>220</v>
      </c>
      <c r="B12" s="148" t="s">
        <v>221</v>
      </c>
      <c r="C12" s="149" t="s">
        <v>222</v>
      </c>
      <c r="D12" s="112" t="s">
        <v>223</v>
      </c>
      <c r="E12" s="112" t="s">
        <v>224</v>
      </c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8"/>
      <c r="S12" s="115"/>
      <c r="T12" s="115"/>
      <c r="U12" s="118"/>
      <c r="V12" s="115"/>
      <c r="W12" s="115"/>
      <c r="X12" s="115"/>
      <c r="Y12" s="115"/>
    </row>
    <row r="13" spans="1:25" s="102" customFormat="1" x14ac:dyDescent="0.6">
      <c r="A13" s="150" t="s">
        <v>225</v>
      </c>
      <c r="B13" s="148" t="s">
        <v>226</v>
      </c>
      <c r="C13" s="149" t="s">
        <v>227</v>
      </c>
      <c r="D13" s="112" t="s">
        <v>228</v>
      </c>
      <c r="E13" s="112" t="s">
        <v>229</v>
      </c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8"/>
      <c r="S13" s="115"/>
      <c r="T13" s="115"/>
      <c r="U13" s="118"/>
      <c r="V13" s="115"/>
      <c r="W13" s="115"/>
      <c r="X13" s="115"/>
      <c r="Y13" s="115"/>
    </row>
    <row r="14" spans="1:25" s="102" customFormat="1" x14ac:dyDescent="0.6">
      <c r="A14" s="151" t="s">
        <v>230</v>
      </c>
      <c r="B14" s="148" t="s">
        <v>231</v>
      </c>
      <c r="C14" s="149" t="s">
        <v>232</v>
      </c>
      <c r="D14" s="112" t="s">
        <v>233</v>
      </c>
      <c r="E14" s="112" t="s">
        <v>234</v>
      </c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8"/>
      <c r="S14" s="115"/>
      <c r="T14" s="115"/>
      <c r="U14" s="118"/>
      <c r="V14" s="115"/>
      <c r="W14" s="115"/>
      <c r="X14" s="115"/>
      <c r="Y14" s="115"/>
    </row>
    <row r="15" spans="1:25" s="102" customFormat="1" x14ac:dyDescent="0.6">
      <c r="A15" s="150" t="s">
        <v>235</v>
      </c>
      <c r="B15" s="148" t="s">
        <v>236</v>
      </c>
      <c r="C15" s="149" t="s">
        <v>237</v>
      </c>
      <c r="D15" s="112" t="s">
        <v>238</v>
      </c>
      <c r="E15" s="112" t="s">
        <v>239</v>
      </c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8"/>
      <c r="S15" s="115"/>
      <c r="T15" s="115"/>
      <c r="U15" s="118"/>
      <c r="V15" s="115"/>
      <c r="W15" s="115"/>
      <c r="X15" s="115"/>
      <c r="Y15" s="115"/>
    </row>
    <row r="16" spans="1:25" s="102" customFormat="1" x14ac:dyDescent="0.6">
      <c r="A16" s="150" t="s">
        <v>240</v>
      </c>
      <c r="B16" s="148" t="s">
        <v>241</v>
      </c>
      <c r="C16" s="149" t="s">
        <v>242</v>
      </c>
      <c r="D16" s="112" t="s">
        <v>243</v>
      </c>
      <c r="E16" s="112" t="s">
        <v>244</v>
      </c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8"/>
      <c r="S16" s="115"/>
      <c r="T16" s="115"/>
      <c r="U16" s="118"/>
      <c r="V16" s="115"/>
      <c r="W16" s="115"/>
      <c r="X16" s="115"/>
      <c r="Y16" s="115"/>
    </row>
    <row r="17" spans="1:25" s="102" customFormat="1" x14ac:dyDescent="0.6">
      <c r="A17" s="150" t="s">
        <v>245</v>
      </c>
      <c r="B17" s="148" t="s">
        <v>246</v>
      </c>
      <c r="C17" s="149" t="s">
        <v>247</v>
      </c>
      <c r="D17" s="112" t="s">
        <v>248</v>
      </c>
      <c r="E17" s="112" t="s">
        <v>249</v>
      </c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8"/>
      <c r="S17" s="115"/>
      <c r="T17" s="115"/>
      <c r="U17" s="118"/>
      <c r="V17" s="115"/>
      <c r="W17" s="115"/>
      <c r="X17" s="115"/>
      <c r="Y17" s="115" t="s">
        <v>250</v>
      </c>
    </row>
    <row r="18" spans="1:25" s="102" customFormat="1" x14ac:dyDescent="0.6">
      <c r="A18" s="152" t="s">
        <v>251</v>
      </c>
      <c r="B18" s="148" t="s">
        <v>252</v>
      </c>
      <c r="C18" s="149" t="s">
        <v>253</v>
      </c>
      <c r="D18" s="112"/>
      <c r="E18" s="112" t="s">
        <v>254</v>
      </c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8"/>
      <c r="S18" s="115"/>
      <c r="T18" s="118">
        <v>2000</v>
      </c>
      <c r="U18" s="118"/>
      <c r="V18" s="115"/>
      <c r="W18" s="115"/>
      <c r="X18" s="115"/>
      <c r="Y18" s="115" t="s">
        <v>255</v>
      </c>
    </row>
    <row r="19" spans="1:25" s="102" customFormat="1" x14ac:dyDescent="0.6">
      <c r="A19" s="153"/>
      <c r="B19" s="148" t="s">
        <v>256</v>
      </c>
      <c r="C19" s="149" t="s">
        <v>257</v>
      </c>
      <c r="D19" s="112"/>
      <c r="E19" s="112" t="s">
        <v>258</v>
      </c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8"/>
      <c r="S19" s="115"/>
      <c r="T19" s="115"/>
      <c r="U19" s="118"/>
      <c r="V19" s="115"/>
      <c r="W19" s="115"/>
      <c r="X19" s="115"/>
      <c r="Y19" s="115"/>
    </row>
    <row r="20" spans="1:25" s="102" customFormat="1" x14ac:dyDescent="0.6">
      <c r="A20" s="150" t="s">
        <v>267</v>
      </c>
      <c r="B20" s="148" t="s">
        <v>259</v>
      </c>
      <c r="C20" s="149" t="s">
        <v>260</v>
      </c>
      <c r="D20" s="112"/>
      <c r="E20" s="112" t="s">
        <v>261</v>
      </c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8"/>
      <c r="S20" s="115"/>
      <c r="T20" s="115"/>
      <c r="U20" s="118"/>
      <c r="V20" s="115"/>
      <c r="W20" s="115"/>
      <c r="X20" s="115"/>
      <c r="Y20" s="115"/>
    </row>
    <row r="21" spans="1:25" s="102" customFormat="1" x14ac:dyDescent="0.6">
      <c r="A21" s="150" t="s">
        <v>270</v>
      </c>
      <c r="B21" s="148" t="s">
        <v>262</v>
      </c>
      <c r="C21" s="149" t="s">
        <v>263</v>
      </c>
      <c r="D21" s="112"/>
      <c r="E21" s="112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8"/>
      <c r="S21" s="115"/>
      <c r="T21" s="115"/>
      <c r="U21" s="118"/>
      <c r="V21" s="115"/>
      <c r="W21" s="115"/>
      <c r="X21" s="115"/>
      <c r="Y21" s="115"/>
    </row>
    <row r="22" spans="1:25" s="102" customFormat="1" x14ac:dyDescent="0.6">
      <c r="A22" s="150" t="s">
        <v>235</v>
      </c>
      <c r="B22" s="148" t="s">
        <v>264</v>
      </c>
      <c r="C22" s="149" t="s">
        <v>265</v>
      </c>
      <c r="D22" s="112"/>
      <c r="E22" s="112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8"/>
      <c r="S22" s="115"/>
      <c r="T22" s="115"/>
      <c r="U22" s="118"/>
      <c r="V22" s="115"/>
      <c r="W22" s="115"/>
      <c r="X22" s="115"/>
      <c r="Y22" s="115"/>
    </row>
    <row r="23" spans="1:25" s="102" customFormat="1" x14ac:dyDescent="0.6">
      <c r="A23" s="150" t="s">
        <v>278</v>
      </c>
      <c r="B23" s="148" t="s">
        <v>268</v>
      </c>
      <c r="C23" s="149" t="s">
        <v>266</v>
      </c>
      <c r="D23" s="112"/>
      <c r="E23" s="112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8"/>
      <c r="S23" s="115"/>
      <c r="T23" s="115"/>
      <c r="U23" s="118"/>
      <c r="V23" s="115"/>
      <c r="W23" s="115"/>
      <c r="X23" s="115"/>
      <c r="Y23" s="115"/>
    </row>
    <row r="24" spans="1:25" s="102" customFormat="1" x14ac:dyDescent="0.6">
      <c r="A24" s="150" t="s">
        <v>281</v>
      </c>
      <c r="B24" s="148" t="s">
        <v>271</v>
      </c>
      <c r="C24" s="149" t="s">
        <v>269</v>
      </c>
      <c r="D24" s="112" t="s">
        <v>223</v>
      </c>
      <c r="E24" s="112" t="s">
        <v>224</v>
      </c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8"/>
      <c r="S24" s="115"/>
      <c r="T24" s="115"/>
      <c r="U24" s="118"/>
      <c r="V24" s="115"/>
      <c r="W24" s="115"/>
      <c r="X24" s="115"/>
      <c r="Y24" s="115"/>
    </row>
    <row r="25" spans="1:25" s="102" customFormat="1" x14ac:dyDescent="0.6">
      <c r="A25" s="152" t="s">
        <v>284</v>
      </c>
      <c r="B25" s="148" t="s">
        <v>274</v>
      </c>
      <c r="C25" s="149" t="s">
        <v>272</v>
      </c>
      <c r="D25" s="112" t="s">
        <v>228</v>
      </c>
      <c r="E25" s="112" t="s">
        <v>273</v>
      </c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8"/>
      <c r="S25" s="115"/>
      <c r="T25" s="115"/>
      <c r="U25" s="118"/>
      <c r="V25" s="115"/>
      <c r="W25" s="115"/>
      <c r="X25" s="115"/>
      <c r="Y25" s="115"/>
    </row>
    <row r="26" spans="1:25" s="102" customFormat="1" x14ac:dyDescent="0.6">
      <c r="B26" s="148" t="s">
        <v>279</v>
      </c>
      <c r="C26" s="149" t="s">
        <v>275</v>
      </c>
      <c r="D26" s="112" t="s">
        <v>276</v>
      </c>
      <c r="E26" s="112" t="s">
        <v>277</v>
      </c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8"/>
      <c r="S26" s="115"/>
      <c r="T26" s="115"/>
      <c r="U26" s="118"/>
      <c r="V26" s="115"/>
      <c r="W26" s="115"/>
      <c r="X26" s="115"/>
      <c r="Y26" s="115"/>
    </row>
    <row r="27" spans="1:25" s="102" customFormat="1" x14ac:dyDescent="0.6">
      <c r="B27" s="148" t="s">
        <v>282</v>
      </c>
      <c r="C27" s="154">
        <v>1</v>
      </c>
      <c r="D27" s="112" t="s">
        <v>238</v>
      </c>
      <c r="E27" s="112" t="s">
        <v>280</v>
      </c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8"/>
      <c r="S27" s="115"/>
      <c r="T27" s="115"/>
      <c r="U27" s="118"/>
      <c r="V27" s="115"/>
      <c r="W27" s="115"/>
      <c r="X27" s="115"/>
      <c r="Y27" s="115"/>
    </row>
    <row r="28" spans="1:25" s="102" customFormat="1" x14ac:dyDescent="0.6">
      <c r="B28" s="148" t="s">
        <v>285</v>
      </c>
      <c r="C28" s="149"/>
      <c r="D28" s="112" t="s">
        <v>243</v>
      </c>
      <c r="E28" s="112" t="s">
        <v>283</v>
      </c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8"/>
      <c r="S28" s="115"/>
      <c r="T28" s="115"/>
      <c r="U28" s="118"/>
      <c r="V28" s="115"/>
      <c r="W28" s="115"/>
      <c r="X28" s="115"/>
      <c r="Y28" s="115"/>
    </row>
    <row r="29" spans="1:25" s="102" customFormat="1" x14ac:dyDescent="0.6">
      <c r="B29" s="148" t="s">
        <v>288</v>
      </c>
      <c r="C29" s="149"/>
      <c r="D29" s="112" t="s">
        <v>286</v>
      </c>
      <c r="E29" s="112" t="s">
        <v>287</v>
      </c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8"/>
      <c r="S29" s="115"/>
      <c r="T29" s="118">
        <v>1000</v>
      </c>
      <c r="U29" s="118"/>
      <c r="V29" s="115"/>
      <c r="W29" s="115"/>
      <c r="X29" s="115"/>
      <c r="Y29" s="115" t="s">
        <v>250</v>
      </c>
    </row>
    <row r="30" spans="1:25" s="102" customFormat="1" x14ac:dyDescent="0.6">
      <c r="A30" s="150"/>
      <c r="B30" s="148" t="s">
        <v>289</v>
      </c>
      <c r="C30" s="132"/>
      <c r="D30" s="112"/>
      <c r="E30" s="112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8"/>
      <c r="S30" s="115"/>
      <c r="T30" s="115"/>
      <c r="U30" s="118"/>
      <c r="V30" s="115"/>
      <c r="W30" s="115"/>
      <c r="X30" s="115"/>
      <c r="Y30" s="115" t="s">
        <v>255</v>
      </c>
    </row>
    <row r="31" spans="1:25" s="102" customFormat="1" x14ac:dyDescent="0.6">
      <c r="A31" s="150"/>
      <c r="B31" s="148" t="s">
        <v>290</v>
      </c>
      <c r="C31" s="132"/>
      <c r="D31" s="112"/>
      <c r="E31" s="112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8"/>
      <c r="S31" s="115"/>
      <c r="T31" s="115"/>
      <c r="U31" s="118"/>
      <c r="V31" s="115"/>
      <c r="W31" s="115"/>
      <c r="X31" s="115"/>
      <c r="Y31" s="115"/>
    </row>
    <row r="32" spans="1:25" s="102" customFormat="1" x14ac:dyDescent="0.6">
      <c r="A32" s="150"/>
      <c r="B32" s="155" t="s">
        <v>287</v>
      </c>
      <c r="C32" s="132"/>
      <c r="D32" s="112"/>
      <c r="E32" s="112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8"/>
      <c r="S32" s="115"/>
      <c r="T32" s="115"/>
      <c r="U32" s="118"/>
      <c r="V32" s="115"/>
      <c r="W32" s="115"/>
      <c r="X32" s="115"/>
      <c r="Y32" s="115"/>
    </row>
    <row r="33" spans="1:25" s="102" customFormat="1" x14ac:dyDescent="0.6">
      <c r="A33" s="278" t="s">
        <v>4</v>
      </c>
      <c r="B33" s="278"/>
      <c r="C33" s="278"/>
      <c r="D33" s="278"/>
      <c r="E33" s="278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5"/>
      <c r="S33" s="135"/>
      <c r="T33" s="135">
        <f>SUM(T12:T32)</f>
        <v>3000</v>
      </c>
      <c r="U33" s="135"/>
      <c r="V33" s="135"/>
      <c r="W33" s="135"/>
      <c r="X33" s="135"/>
      <c r="Y33" s="134"/>
    </row>
    <row r="34" spans="1:25" x14ac:dyDescent="0.6">
      <c r="A34" s="136"/>
      <c r="B34" s="136"/>
      <c r="C34" s="136"/>
      <c r="D34" s="136"/>
      <c r="E34" s="136"/>
    </row>
    <row r="35" spans="1:25" x14ac:dyDescent="0.6">
      <c r="A35" s="136"/>
      <c r="B35" s="136"/>
      <c r="C35" s="136"/>
      <c r="D35" s="136"/>
      <c r="E35" s="136"/>
    </row>
    <row r="36" spans="1:25" x14ac:dyDescent="0.6">
      <c r="A36" s="136"/>
      <c r="B36" s="136"/>
      <c r="C36" s="136"/>
      <c r="D36" s="136"/>
      <c r="E36" s="136"/>
    </row>
    <row r="37" spans="1:25" x14ac:dyDescent="0.6">
      <c r="A37" s="136"/>
      <c r="B37" s="136"/>
      <c r="C37" s="136"/>
      <c r="D37" s="136"/>
      <c r="E37" s="136"/>
    </row>
    <row r="38" spans="1:25" x14ac:dyDescent="0.6">
      <c r="A38" s="136"/>
      <c r="B38" s="136"/>
      <c r="C38" s="136"/>
      <c r="D38" s="136"/>
      <c r="E38" s="136"/>
      <c r="U38" s="90"/>
    </row>
  </sheetData>
  <mergeCells count="19"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A33:E33"/>
    <mergeCell ref="F10:H10"/>
    <mergeCell ref="I10:K10"/>
    <mergeCell ref="L10:N10"/>
    <mergeCell ref="O10:Q10"/>
    <mergeCell ref="R10:S10"/>
    <mergeCell ref="T10:V10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zoomScale="60" zoomScaleNormal="100" workbookViewId="0">
      <selection activeCell="AH1" sqref="AH1"/>
    </sheetView>
  </sheetViews>
  <sheetFormatPr defaultColWidth="9.109375" defaultRowHeight="18.600000000000001" x14ac:dyDescent="0.25"/>
  <cols>
    <col min="1" max="1" width="25.109375" style="169" customWidth="1"/>
    <col min="2" max="2" width="17.44140625" style="169" customWidth="1"/>
    <col min="3" max="3" width="12.88671875" style="169" customWidth="1"/>
    <col min="4" max="4" width="11.33203125" style="169" bestFit="1" customWidth="1"/>
    <col min="5" max="5" width="8.5546875" style="169" customWidth="1"/>
    <col min="6" max="17" width="3.44140625" style="169" customWidth="1"/>
    <col min="18" max="18" width="9.6640625" style="169" customWidth="1"/>
    <col min="19" max="19" width="9.44140625" style="169" customWidth="1"/>
    <col min="20" max="20" width="11.44140625" style="169" customWidth="1"/>
    <col min="21" max="16384" width="9.109375" style="169"/>
  </cols>
  <sheetData>
    <row r="1" spans="1:20" s="157" customFormat="1" x14ac:dyDescent="0.25">
      <c r="A1" s="306" t="s">
        <v>291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</row>
    <row r="2" spans="1:20" s="157" customFormat="1" x14ac:dyDescent="0.25">
      <c r="A2" s="306" t="s">
        <v>292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</row>
    <row r="3" spans="1:20" s="157" customFormat="1" x14ac:dyDescent="0.25">
      <c r="A3" s="307" t="s">
        <v>293</v>
      </c>
      <c r="B3" s="307"/>
      <c r="C3" s="307"/>
      <c r="D3" s="307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157" customFormat="1" x14ac:dyDescent="0.25">
      <c r="A4" s="159" t="s">
        <v>294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1"/>
      <c r="S4" s="161"/>
      <c r="T4" s="162"/>
    </row>
    <row r="5" spans="1:20" s="157" customFormat="1" x14ac:dyDescent="0.25">
      <c r="A5" s="159" t="s">
        <v>295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1"/>
      <c r="S5" s="161"/>
      <c r="T5" s="162"/>
    </row>
    <row r="6" spans="1:20" s="157" customFormat="1" x14ac:dyDescent="0.25">
      <c r="A6" s="308" t="s">
        <v>296</v>
      </c>
      <c r="B6" s="308"/>
      <c r="C6" s="309" t="s">
        <v>297</v>
      </c>
      <c r="D6" s="309"/>
      <c r="E6" s="309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1"/>
      <c r="S6" s="161"/>
      <c r="T6" s="162"/>
    </row>
    <row r="7" spans="1:20" s="157" customFormat="1" x14ac:dyDescent="0.25">
      <c r="A7" s="310" t="s">
        <v>22</v>
      </c>
      <c r="B7" s="310" t="s">
        <v>20</v>
      </c>
      <c r="C7" s="310" t="s">
        <v>29</v>
      </c>
      <c r="D7" s="310" t="s">
        <v>19</v>
      </c>
      <c r="E7" s="310" t="s">
        <v>24</v>
      </c>
      <c r="F7" s="299" t="s">
        <v>169</v>
      </c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300" t="s">
        <v>298</v>
      </c>
      <c r="S7" s="300"/>
      <c r="T7" s="301" t="s">
        <v>21</v>
      </c>
    </row>
    <row r="8" spans="1:20" s="157" customFormat="1" x14ac:dyDescent="0.25">
      <c r="A8" s="310"/>
      <c r="B8" s="310"/>
      <c r="C8" s="310"/>
      <c r="D8" s="311"/>
      <c r="E8" s="310"/>
      <c r="F8" s="303" t="s">
        <v>0</v>
      </c>
      <c r="G8" s="303"/>
      <c r="H8" s="303"/>
      <c r="I8" s="303" t="s">
        <v>1</v>
      </c>
      <c r="J8" s="303"/>
      <c r="K8" s="303"/>
      <c r="L8" s="303" t="s">
        <v>2</v>
      </c>
      <c r="M8" s="303"/>
      <c r="N8" s="303"/>
      <c r="O8" s="303" t="s">
        <v>3</v>
      </c>
      <c r="P8" s="303"/>
      <c r="Q8" s="303"/>
      <c r="R8" s="304" t="s">
        <v>30</v>
      </c>
      <c r="S8" s="300" t="s">
        <v>4</v>
      </c>
      <c r="T8" s="302"/>
    </row>
    <row r="9" spans="1:20" s="157" customFormat="1" x14ac:dyDescent="0.25">
      <c r="A9" s="310"/>
      <c r="B9" s="310"/>
      <c r="C9" s="310"/>
      <c r="D9" s="311"/>
      <c r="E9" s="310"/>
      <c r="F9" s="164" t="s">
        <v>5</v>
      </c>
      <c r="G9" s="164" t="s">
        <v>6</v>
      </c>
      <c r="H9" s="164" t="s">
        <v>7</v>
      </c>
      <c r="I9" s="164" t="s">
        <v>8</v>
      </c>
      <c r="J9" s="164" t="s">
        <v>9</v>
      </c>
      <c r="K9" s="164" t="s">
        <v>10</v>
      </c>
      <c r="L9" s="164" t="s">
        <v>11</v>
      </c>
      <c r="M9" s="164" t="s">
        <v>12</v>
      </c>
      <c r="N9" s="164" t="s">
        <v>13</v>
      </c>
      <c r="O9" s="164" t="s">
        <v>14</v>
      </c>
      <c r="P9" s="164" t="s">
        <v>15</v>
      </c>
      <c r="Q9" s="164" t="s">
        <v>16</v>
      </c>
      <c r="R9" s="305"/>
      <c r="S9" s="300"/>
      <c r="T9" s="302"/>
    </row>
    <row r="10" spans="1:20" x14ac:dyDescent="0.25">
      <c r="A10" s="165" t="s">
        <v>299</v>
      </c>
      <c r="B10" s="166" t="s">
        <v>300</v>
      </c>
      <c r="C10" s="167" t="s">
        <v>301</v>
      </c>
      <c r="D10" s="166" t="s">
        <v>302</v>
      </c>
      <c r="E10" s="166" t="s">
        <v>303</v>
      </c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6"/>
      <c r="Q10" s="166"/>
      <c r="R10" s="166"/>
      <c r="S10" s="166"/>
      <c r="T10" s="166" t="s">
        <v>304</v>
      </c>
    </row>
    <row r="11" spans="1:20" x14ac:dyDescent="0.25">
      <c r="A11" s="170" t="s">
        <v>305</v>
      </c>
      <c r="B11" s="171" t="s">
        <v>306</v>
      </c>
      <c r="C11" s="172" t="s">
        <v>307</v>
      </c>
      <c r="D11" s="170" t="s">
        <v>308</v>
      </c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 t="s">
        <v>308</v>
      </c>
    </row>
    <row r="12" spans="1:20" x14ac:dyDescent="0.25">
      <c r="A12" s="170" t="s">
        <v>309</v>
      </c>
      <c r="B12" s="170" t="s">
        <v>310</v>
      </c>
      <c r="C12" s="170" t="s">
        <v>311</v>
      </c>
      <c r="D12" s="170"/>
      <c r="E12" s="170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0"/>
      <c r="S12" s="170"/>
      <c r="T12" s="170" t="s">
        <v>312</v>
      </c>
    </row>
    <row r="13" spans="1:20" x14ac:dyDescent="0.25">
      <c r="A13" s="170" t="s">
        <v>76</v>
      </c>
      <c r="B13" s="170" t="s">
        <v>313</v>
      </c>
      <c r="C13" s="170"/>
      <c r="D13" s="170"/>
      <c r="E13" s="170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0"/>
      <c r="S13" s="170"/>
      <c r="T13" s="170" t="s">
        <v>314</v>
      </c>
    </row>
    <row r="14" spans="1:20" x14ac:dyDescent="0.25">
      <c r="A14" s="174" t="s">
        <v>315</v>
      </c>
      <c r="B14" s="170"/>
      <c r="C14" s="171"/>
      <c r="D14" s="170"/>
      <c r="E14" s="170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0"/>
      <c r="S14" s="170"/>
      <c r="T14" s="170"/>
    </row>
    <row r="15" spans="1:20" x14ac:dyDescent="0.25">
      <c r="A15" s="174" t="s">
        <v>316</v>
      </c>
      <c r="B15" s="170"/>
      <c r="C15" s="171"/>
      <c r="D15" s="170"/>
      <c r="E15" s="170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0"/>
      <c r="S15" s="170"/>
      <c r="T15" s="170"/>
    </row>
    <row r="16" spans="1:20" x14ac:dyDescent="0.25">
      <c r="A16" s="170" t="s">
        <v>317</v>
      </c>
      <c r="B16" s="170"/>
      <c r="C16" s="170"/>
      <c r="D16" s="170"/>
      <c r="E16" s="170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0"/>
      <c r="Q16" s="170"/>
      <c r="R16" s="170"/>
      <c r="S16" s="170"/>
      <c r="T16" s="170"/>
    </row>
    <row r="17" spans="1:20" x14ac:dyDescent="0.25">
      <c r="A17" s="170" t="s">
        <v>318</v>
      </c>
      <c r="B17" s="176"/>
      <c r="C17" s="170"/>
      <c r="D17" s="170"/>
      <c r="E17" s="170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0"/>
      <c r="Q17" s="170"/>
      <c r="R17" s="177">
        <v>3000</v>
      </c>
      <c r="S17" s="177">
        <v>3000</v>
      </c>
      <c r="T17" s="170"/>
    </row>
    <row r="18" spans="1:20" x14ac:dyDescent="0.25">
      <c r="A18" s="170" t="s">
        <v>319</v>
      </c>
      <c r="B18" s="170"/>
      <c r="C18" s="170"/>
      <c r="D18" s="170"/>
      <c r="E18" s="170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0"/>
      <c r="Q18" s="170"/>
      <c r="R18" s="177"/>
      <c r="S18" s="177"/>
      <c r="T18" s="170"/>
    </row>
    <row r="19" spans="1:20" x14ac:dyDescent="0.55000000000000004">
      <c r="A19" s="178" t="s">
        <v>320</v>
      </c>
      <c r="B19" s="176"/>
      <c r="C19" s="170"/>
      <c r="D19" s="170"/>
      <c r="E19" s="170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0"/>
      <c r="Q19" s="170"/>
      <c r="R19" s="177">
        <v>1500</v>
      </c>
      <c r="S19" s="177">
        <v>1500</v>
      </c>
      <c r="T19" s="170"/>
    </row>
    <row r="20" spans="1:20" x14ac:dyDescent="0.25">
      <c r="A20" s="170" t="s">
        <v>321</v>
      </c>
      <c r="B20" s="176"/>
      <c r="C20" s="170"/>
      <c r="D20" s="170"/>
      <c r="E20" s="170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0"/>
      <c r="Q20" s="170"/>
      <c r="R20" s="177">
        <v>3000</v>
      </c>
      <c r="S20" s="177">
        <v>3000</v>
      </c>
      <c r="T20" s="170"/>
    </row>
    <row r="21" spans="1:20" x14ac:dyDescent="0.25">
      <c r="A21" s="170" t="s">
        <v>322</v>
      </c>
      <c r="B21" s="174"/>
      <c r="C21" s="170"/>
      <c r="D21" s="170"/>
      <c r="E21" s="170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0"/>
      <c r="Q21" s="170"/>
      <c r="R21" s="177"/>
      <c r="S21" s="177"/>
      <c r="T21" s="170"/>
    </row>
    <row r="22" spans="1:20" x14ac:dyDescent="0.25">
      <c r="A22" s="174" t="s">
        <v>323</v>
      </c>
      <c r="B22" s="174"/>
      <c r="C22" s="170"/>
      <c r="D22" s="170"/>
      <c r="E22" s="170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0"/>
      <c r="Q22" s="170"/>
      <c r="R22" s="177"/>
      <c r="S22" s="177"/>
      <c r="T22" s="170"/>
    </row>
    <row r="23" spans="1:20" x14ac:dyDescent="0.25">
      <c r="A23" s="170" t="s">
        <v>317</v>
      </c>
      <c r="B23" s="174"/>
      <c r="C23" s="170"/>
      <c r="D23" s="170"/>
      <c r="E23" s="170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0"/>
      <c r="Q23" s="170"/>
      <c r="R23" s="177"/>
      <c r="S23" s="177"/>
      <c r="T23" s="170"/>
    </row>
    <row r="24" spans="1:20" x14ac:dyDescent="0.25">
      <c r="A24" s="170" t="s">
        <v>324</v>
      </c>
      <c r="B24" s="170"/>
      <c r="C24" s="170"/>
      <c r="D24" s="170"/>
      <c r="E24" s="170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0"/>
      <c r="Q24" s="170"/>
      <c r="R24" s="177">
        <v>6000</v>
      </c>
      <c r="S24" s="177">
        <v>6000</v>
      </c>
      <c r="T24" s="170"/>
    </row>
    <row r="25" spans="1:20" x14ac:dyDescent="0.25">
      <c r="A25" s="170" t="s">
        <v>319</v>
      </c>
      <c r="B25" s="170"/>
      <c r="C25" s="170"/>
      <c r="D25" s="170"/>
      <c r="E25" s="170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0"/>
      <c r="Q25" s="170"/>
      <c r="R25" s="177"/>
      <c r="S25" s="177"/>
      <c r="T25" s="170"/>
    </row>
    <row r="26" spans="1:20" x14ac:dyDescent="0.25">
      <c r="A26" s="170" t="s">
        <v>325</v>
      </c>
      <c r="B26" s="170"/>
      <c r="C26" s="170"/>
      <c r="D26" s="170"/>
      <c r="E26" s="170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0"/>
      <c r="Q26" s="170"/>
      <c r="R26" s="177">
        <v>3000</v>
      </c>
      <c r="S26" s="177">
        <v>3000</v>
      </c>
      <c r="T26" s="170"/>
    </row>
    <row r="27" spans="1:20" x14ac:dyDescent="0.25">
      <c r="A27" s="170" t="s">
        <v>321</v>
      </c>
      <c r="B27" s="170"/>
      <c r="C27" s="170"/>
      <c r="D27" s="170"/>
      <c r="E27" s="170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0"/>
      <c r="Q27" s="170"/>
      <c r="R27" s="177"/>
      <c r="S27" s="177"/>
      <c r="T27" s="170"/>
    </row>
    <row r="28" spans="1:20" x14ac:dyDescent="0.25">
      <c r="A28" s="170" t="s">
        <v>326</v>
      </c>
      <c r="B28" s="170"/>
      <c r="C28" s="170"/>
      <c r="D28" s="170"/>
      <c r="E28" s="170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0"/>
      <c r="Q28" s="170"/>
      <c r="R28" s="177">
        <v>3000</v>
      </c>
      <c r="S28" s="177">
        <v>3000</v>
      </c>
      <c r="T28" s="170"/>
    </row>
    <row r="29" spans="1:20" x14ac:dyDescent="0.55000000000000004">
      <c r="A29" s="178" t="s">
        <v>327</v>
      </c>
      <c r="B29" s="170"/>
      <c r="C29" s="170"/>
      <c r="D29" s="170"/>
      <c r="E29" s="170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0"/>
      <c r="Q29" s="170"/>
      <c r="R29" s="170"/>
      <c r="S29" s="170"/>
      <c r="T29" s="170"/>
    </row>
    <row r="30" spans="1:20" x14ac:dyDescent="0.25">
      <c r="A30" s="179" t="s">
        <v>328</v>
      </c>
      <c r="B30" s="180"/>
      <c r="C30" s="181"/>
      <c r="D30" s="179"/>
      <c r="E30" s="179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79"/>
      <c r="Q30" s="179"/>
      <c r="R30" s="183">
        <v>15000</v>
      </c>
      <c r="S30" s="183">
        <v>15000</v>
      </c>
      <c r="T30" s="179"/>
    </row>
    <row r="31" spans="1:20" x14ac:dyDescent="0.25">
      <c r="A31" s="295" t="s">
        <v>4</v>
      </c>
      <c r="B31" s="296"/>
      <c r="C31" s="297"/>
      <c r="D31" s="296"/>
      <c r="E31" s="298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5">
        <f>SUM(R10:R30)</f>
        <v>34500</v>
      </c>
      <c r="S31" s="185">
        <f>SUM(S10:S30)</f>
        <v>34500</v>
      </c>
      <c r="T31" s="184"/>
    </row>
  </sheetData>
  <mergeCells count="20">
    <mergeCell ref="A1:T1"/>
    <mergeCell ref="A2:T2"/>
    <mergeCell ref="A3:D3"/>
    <mergeCell ref="A6:B6"/>
    <mergeCell ref="C6:E6"/>
    <mergeCell ref="A31:E31"/>
    <mergeCell ref="F7:Q7"/>
    <mergeCell ref="R7:S7"/>
    <mergeCell ref="T7:T9"/>
    <mergeCell ref="F8:H8"/>
    <mergeCell ref="I8:K8"/>
    <mergeCell ref="L8:N8"/>
    <mergeCell ref="O8:Q8"/>
    <mergeCell ref="R8:R9"/>
    <mergeCell ref="S8:S9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opLeftCell="A10" workbookViewId="0">
      <selection activeCell="X28" sqref="X28"/>
    </sheetView>
  </sheetViews>
  <sheetFormatPr defaultRowHeight="20.399999999999999" x14ac:dyDescent="0.6"/>
  <cols>
    <col min="1" max="1" width="30.5546875" style="186" customWidth="1"/>
    <col min="2" max="2" width="16.44140625" style="186" customWidth="1"/>
    <col min="3" max="3" width="11" style="186" customWidth="1"/>
    <col min="4" max="4" width="11.44140625" style="186" customWidth="1"/>
    <col min="5" max="5" width="7.6640625" style="186" customWidth="1"/>
    <col min="6" max="20" width="3" style="186" customWidth="1"/>
    <col min="21" max="21" width="7.109375" style="186" customWidth="1"/>
    <col min="22" max="22" width="3" style="186" customWidth="1"/>
    <col min="23" max="23" width="4.44140625" style="186" customWidth="1"/>
    <col min="24" max="24" width="7.5546875" style="186" customWidth="1"/>
    <col min="25" max="25" width="8.44140625" style="186" customWidth="1"/>
    <col min="26" max="26" width="5.88671875" style="186" customWidth="1"/>
    <col min="27" max="256" width="8.88671875" style="186"/>
    <col min="257" max="258" width="32.6640625" style="186" customWidth="1"/>
    <col min="259" max="259" width="15.5546875" style="186" customWidth="1"/>
    <col min="260" max="260" width="12.33203125" style="186" customWidth="1"/>
    <col min="261" max="261" width="9.44140625" style="186" customWidth="1"/>
    <col min="262" max="273" width="3" style="186" customWidth="1"/>
    <col min="274" max="275" width="4.6640625" style="186" bestFit="1" customWidth="1"/>
    <col min="276" max="277" width="4.6640625" style="186" customWidth="1"/>
    <col min="278" max="278" width="9" style="186" customWidth="1"/>
    <col min="279" max="279" width="5.5546875" style="186" customWidth="1"/>
    <col min="280" max="280" width="9.88671875" style="186" customWidth="1"/>
    <col min="281" max="281" width="9.109375" style="186" customWidth="1"/>
    <col min="282" max="512" width="8.88671875" style="186"/>
    <col min="513" max="514" width="32.6640625" style="186" customWidth="1"/>
    <col min="515" max="515" width="15.5546875" style="186" customWidth="1"/>
    <col min="516" max="516" width="12.33203125" style="186" customWidth="1"/>
    <col min="517" max="517" width="9.44140625" style="186" customWidth="1"/>
    <col min="518" max="529" width="3" style="186" customWidth="1"/>
    <col min="530" max="531" width="4.6640625" style="186" bestFit="1" customWidth="1"/>
    <col min="532" max="533" width="4.6640625" style="186" customWidth="1"/>
    <col min="534" max="534" width="9" style="186" customWidth="1"/>
    <col min="535" max="535" width="5.5546875" style="186" customWidth="1"/>
    <col min="536" max="536" width="9.88671875" style="186" customWidth="1"/>
    <col min="537" max="537" width="9.109375" style="186" customWidth="1"/>
    <col min="538" max="768" width="8.88671875" style="186"/>
    <col min="769" max="770" width="32.6640625" style="186" customWidth="1"/>
    <col min="771" max="771" width="15.5546875" style="186" customWidth="1"/>
    <col min="772" max="772" width="12.33203125" style="186" customWidth="1"/>
    <col min="773" max="773" width="9.44140625" style="186" customWidth="1"/>
    <col min="774" max="785" width="3" style="186" customWidth="1"/>
    <col min="786" max="787" width="4.6640625" style="186" bestFit="1" customWidth="1"/>
    <col min="788" max="789" width="4.6640625" style="186" customWidth="1"/>
    <col min="790" max="790" width="9" style="186" customWidth="1"/>
    <col min="791" max="791" width="5.5546875" style="186" customWidth="1"/>
    <col min="792" max="792" width="9.88671875" style="186" customWidth="1"/>
    <col min="793" max="793" width="9.109375" style="186" customWidth="1"/>
    <col min="794" max="1024" width="8.88671875" style="186"/>
    <col min="1025" max="1026" width="32.6640625" style="186" customWidth="1"/>
    <col min="1027" max="1027" width="15.5546875" style="186" customWidth="1"/>
    <col min="1028" max="1028" width="12.33203125" style="186" customWidth="1"/>
    <col min="1029" max="1029" width="9.44140625" style="186" customWidth="1"/>
    <col min="1030" max="1041" width="3" style="186" customWidth="1"/>
    <col min="1042" max="1043" width="4.6640625" style="186" bestFit="1" customWidth="1"/>
    <col min="1044" max="1045" width="4.6640625" style="186" customWidth="1"/>
    <col min="1046" max="1046" width="9" style="186" customWidth="1"/>
    <col min="1047" max="1047" width="5.5546875" style="186" customWidth="1"/>
    <col min="1048" max="1048" width="9.88671875" style="186" customWidth="1"/>
    <col min="1049" max="1049" width="9.109375" style="186" customWidth="1"/>
    <col min="1050" max="1280" width="8.88671875" style="186"/>
    <col min="1281" max="1282" width="32.6640625" style="186" customWidth="1"/>
    <col min="1283" max="1283" width="15.5546875" style="186" customWidth="1"/>
    <col min="1284" max="1284" width="12.33203125" style="186" customWidth="1"/>
    <col min="1285" max="1285" width="9.44140625" style="186" customWidth="1"/>
    <col min="1286" max="1297" width="3" style="186" customWidth="1"/>
    <col min="1298" max="1299" width="4.6640625" style="186" bestFit="1" customWidth="1"/>
    <col min="1300" max="1301" width="4.6640625" style="186" customWidth="1"/>
    <col min="1302" max="1302" width="9" style="186" customWidth="1"/>
    <col min="1303" max="1303" width="5.5546875" style="186" customWidth="1"/>
    <col min="1304" max="1304" width="9.88671875" style="186" customWidth="1"/>
    <col min="1305" max="1305" width="9.109375" style="186" customWidth="1"/>
    <col min="1306" max="1536" width="8.88671875" style="186"/>
    <col min="1537" max="1538" width="32.6640625" style="186" customWidth="1"/>
    <col min="1539" max="1539" width="15.5546875" style="186" customWidth="1"/>
    <col min="1540" max="1540" width="12.33203125" style="186" customWidth="1"/>
    <col min="1541" max="1541" width="9.44140625" style="186" customWidth="1"/>
    <col min="1542" max="1553" width="3" style="186" customWidth="1"/>
    <col min="1554" max="1555" width="4.6640625" style="186" bestFit="1" customWidth="1"/>
    <col min="1556" max="1557" width="4.6640625" style="186" customWidth="1"/>
    <col min="1558" max="1558" width="9" style="186" customWidth="1"/>
    <col min="1559" max="1559" width="5.5546875" style="186" customWidth="1"/>
    <col min="1560" max="1560" width="9.88671875" style="186" customWidth="1"/>
    <col min="1561" max="1561" width="9.109375" style="186" customWidth="1"/>
    <col min="1562" max="1792" width="8.88671875" style="186"/>
    <col min="1793" max="1794" width="32.6640625" style="186" customWidth="1"/>
    <col min="1795" max="1795" width="15.5546875" style="186" customWidth="1"/>
    <col min="1796" max="1796" width="12.33203125" style="186" customWidth="1"/>
    <col min="1797" max="1797" width="9.44140625" style="186" customWidth="1"/>
    <col min="1798" max="1809" width="3" style="186" customWidth="1"/>
    <col min="1810" max="1811" width="4.6640625" style="186" bestFit="1" customWidth="1"/>
    <col min="1812" max="1813" width="4.6640625" style="186" customWidth="1"/>
    <col min="1814" max="1814" width="9" style="186" customWidth="1"/>
    <col min="1815" max="1815" width="5.5546875" style="186" customWidth="1"/>
    <col min="1816" max="1816" width="9.88671875" style="186" customWidth="1"/>
    <col min="1817" max="1817" width="9.109375" style="186" customWidth="1"/>
    <col min="1818" max="2048" width="8.88671875" style="186"/>
    <col min="2049" max="2050" width="32.6640625" style="186" customWidth="1"/>
    <col min="2051" max="2051" width="15.5546875" style="186" customWidth="1"/>
    <col min="2052" max="2052" width="12.33203125" style="186" customWidth="1"/>
    <col min="2053" max="2053" width="9.44140625" style="186" customWidth="1"/>
    <col min="2054" max="2065" width="3" style="186" customWidth="1"/>
    <col min="2066" max="2067" width="4.6640625" style="186" bestFit="1" customWidth="1"/>
    <col min="2068" max="2069" width="4.6640625" style="186" customWidth="1"/>
    <col min="2070" max="2070" width="9" style="186" customWidth="1"/>
    <col min="2071" max="2071" width="5.5546875" style="186" customWidth="1"/>
    <col min="2072" max="2072" width="9.88671875" style="186" customWidth="1"/>
    <col min="2073" max="2073" width="9.109375" style="186" customWidth="1"/>
    <col min="2074" max="2304" width="8.88671875" style="186"/>
    <col min="2305" max="2306" width="32.6640625" style="186" customWidth="1"/>
    <col min="2307" max="2307" width="15.5546875" style="186" customWidth="1"/>
    <col min="2308" max="2308" width="12.33203125" style="186" customWidth="1"/>
    <col min="2309" max="2309" width="9.44140625" style="186" customWidth="1"/>
    <col min="2310" max="2321" width="3" style="186" customWidth="1"/>
    <col min="2322" max="2323" width="4.6640625" style="186" bestFit="1" customWidth="1"/>
    <col min="2324" max="2325" width="4.6640625" style="186" customWidth="1"/>
    <col min="2326" max="2326" width="9" style="186" customWidth="1"/>
    <col min="2327" max="2327" width="5.5546875" style="186" customWidth="1"/>
    <col min="2328" max="2328" width="9.88671875" style="186" customWidth="1"/>
    <col min="2329" max="2329" width="9.109375" style="186" customWidth="1"/>
    <col min="2330" max="2560" width="8.88671875" style="186"/>
    <col min="2561" max="2562" width="32.6640625" style="186" customWidth="1"/>
    <col min="2563" max="2563" width="15.5546875" style="186" customWidth="1"/>
    <col min="2564" max="2564" width="12.33203125" style="186" customWidth="1"/>
    <col min="2565" max="2565" width="9.44140625" style="186" customWidth="1"/>
    <col min="2566" max="2577" width="3" style="186" customWidth="1"/>
    <col min="2578" max="2579" width="4.6640625" style="186" bestFit="1" customWidth="1"/>
    <col min="2580" max="2581" width="4.6640625" style="186" customWidth="1"/>
    <col min="2582" max="2582" width="9" style="186" customWidth="1"/>
    <col min="2583" max="2583" width="5.5546875" style="186" customWidth="1"/>
    <col min="2584" max="2584" width="9.88671875" style="186" customWidth="1"/>
    <col min="2585" max="2585" width="9.109375" style="186" customWidth="1"/>
    <col min="2586" max="2816" width="8.88671875" style="186"/>
    <col min="2817" max="2818" width="32.6640625" style="186" customWidth="1"/>
    <col min="2819" max="2819" width="15.5546875" style="186" customWidth="1"/>
    <col min="2820" max="2820" width="12.33203125" style="186" customWidth="1"/>
    <col min="2821" max="2821" width="9.44140625" style="186" customWidth="1"/>
    <col min="2822" max="2833" width="3" style="186" customWidth="1"/>
    <col min="2834" max="2835" width="4.6640625" style="186" bestFit="1" customWidth="1"/>
    <col min="2836" max="2837" width="4.6640625" style="186" customWidth="1"/>
    <col min="2838" max="2838" width="9" style="186" customWidth="1"/>
    <col min="2839" max="2839" width="5.5546875" style="186" customWidth="1"/>
    <col min="2840" max="2840" width="9.88671875" style="186" customWidth="1"/>
    <col min="2841" max="2841" width="9.109375" style="186" customWidth="1"/>
    <col min="2842" max="3072" width="8.88671875" style="186"/>
    <col min="3073" max="3074" width="32.6640625" style="186" customWidth="1"/>
    <col min="3075" max="3075" width="15.5546875" style="186" customWidth="1"/>
    <col min="3076" max="3076" width="12.33203125" style="186" customWidth="1"/>
    <col min="3077" max="3077" width="9.44140625" style="186" customWidth="1"/>
    <col min="3078" max="3089" width="3" style="186" customWidth="1"/>
    <col min="3090" max="3091" width="4.6640625" style="186" bestFit="1" customWidth="1"/>
    <col min="3092" max="3093" width="4.6640625" style="186" customWidth="1"/>
    <col min="3094" max="3094" width="9" style="186" customWidth="1"/>
    <col min="3095" max="3095" width="5.5546875" style="186" customWidth="1"/>
    <col min="3096" max="3096" width="9.88671875" style="186" customWidth="1"/>
    <col min="3097" max="3097" width="9.109375" style="186" customWidth="1"/>
    <col min="3098" max="3328" width="8.88671875" style="186"/>
    <col min="3329" max="3330" width="32.6640625" style="186" customWidth="1"/>
    <col min="3331" max="3331" width="15.5546875" style="186" customWidth="1"/>
    <col min="3332" max="3332" width="12.33203125" style="186" customWidth="1"/>
    <col min="3333" max="3333" width="9.44140625" style="186" customWidth="1"/>
    <col min="3334" max="3345" width="3" style="186" customWidth="1"/>
    <col min="3346" max="3347" width="4.6640625" style="186" bestFit="1" customWidth="1"/>
    <col min="3348" max="3349" width="4.6640625" style="186" customWidth="1"/>
    <col min="3350" max="3350" width="9" style="186" customWidth="1"/>
    <col min="3351" max="3351" width="5.5546875" style="186" customWidth="1"/>
    <col min="3352" max="3352" width="9.88671875" style="186" customWidth="1"/>
    <col min="3353" max="3353" width="9.109375" style="186" customWidth="1"/>
    <col min="3354" max="3584" width="8.88671875" style="186"/>
    <col min="3585" max="3586" width="32.6640625" style="186" customWidth="1"/>
    <col min="3587" max="3587" width="15.5546875" style="186" customWidth="1"/>
    <col min="3588" max="3588" width="12.33203125" style="186" customWidth="1"/>
    <col min="3589" max="3589" width="9.44140625" style="186" customWidth="1"/>
    <col min="3590" max="3601" width="3" style="186" customWidth="1"/>
    <col min="3602" max="3603" width="4.6640625" style="186" bestFit="1" customWidth="1"/>
    <col min="3604" max="3605" width="4.6640625" style="186" customWidth="1"/>
    <col min="3606" max="3606" width="9" style="186" customWidth="1"/>
    <col min="3607" max="3607" width="5.5546875" style="186" customWidth="1"/>
    <col min="3608" max="3608" width="9.88671875" style="186" customWidth="1"/>
    <col min="3609" max="3609" width="9.109375" style="186" customWidth="1"/>
    <col min="3610" max="3840" width="8.88671875" style="186"/>
    <col min="3841" max="3842" width="32.6640625" style="186" customWidth="1"/>
    <col min="3843" max="3843" width="15.5546875" style="186" customWidth="1"/>
    <col min="3844" max="3844" width="12.33203125" style="186" customWidth="1"/>
    <col min="3845" max="3845" width="9.44140625" style="186" customWidth="1"/>
    <col min="3846" max="3857" width="3" style="186" customWidth="1"/>
    <col min="3858" max="3859" width="4.6640625" style="186" bestFit="1" customWidth="1"/>
    <col min="3860" max="3861" width="4.6640625" style="186" customWidth="1"/>
    <col min="3862" max="3862" width="9" style="186" customWidth="1"/>
    <col min="3863" max="3863" width="5.5546875" style="186" customWidth="1"/>
    <col min="3864" max="3864" width="9.88671875" style="186" customWidth="1"/>
    <col min="3865" max="3865" width="9.109375" style="186" customWidth="1"/>
    <col min="3866" max="4096" width="8.88671875" style="186"/>
    <col min="4097" max="4098" width="32.6640625" style="186" customWidth="1"/>
    <col min="4099" max="4099" width="15.5546875" style="186" customWidth="1"/>
    <col min="4100" max="4100" width="12.33203125" style="186" customWidth="1"/>
    <col min="4101" max="4101" width="9.44140625" style="186" customWidth="1"/>
    <col min="4102" max="4113" width="3" style="186" customWidth="1"/>
    <col min="4114" max="4115" width="4.6640625" style="186" bestFit="1" customWidth="1"/>
    <col min="4116" max="4117" width="4.6640625" style="186" customWidth="1"/>
    <col min="4118" max="4118" width="9" style="186" customWidth="1"/>
    <col min="4119" max="4119" width="5.5546875" style="186" customWidth="1"/>
    <col min="4120" max="4120" width="9.88671875" style="186" customWidth="1"/>
    <col min="4121" max="4121" width="9.109375" style="186" customWidth="1"/>
    <col min="4122" max="4352" width="8.88671875" style="186"/>
    <col min="4353" max="4354" width="32.6640625" style="186" customWidth="1"/>
    <col min="4355" max="4355" width="15.5546875" style="186" customWidth="1"/>
    <col min="4356" max="4356" width="12.33203125" style="186" customWidth="1"/>
    <col min="4357" max="4357" width="9.44140625" style="186" customWidth="1"/>
    <col min="4358" max="4369" width="3" style="186" customWidth="1"/>
    <col min="4370" max="4371" width="4.6640625" style="186" bestFit="1" customWidth="1"/>
    <col min="4372" max="4373" width="4.6640625" style="186" customWidth="1"/>
    <col min="4374" max="4374" width="9" style="186" customWidth="1"/>
    <col min="4375" max="4375" width="5.5546875" style="186" customWidth="1"/>
    <col min="4376" max="4376" width="9.88671875" style="186" customWidth="1"/>
    <col min="4377" max="4377" width="9.109375" style="186" customWidth="1"/>
    <col min="4378" max="4608" width="8.88671875" style="186"/>
    <col min="4609" max="4610" width="32.6640625" style="186" customWidth="1"/>
    <col min="4611" max="4611" width="15.5546875" style="186" customWidth="1"/>
    <col min="4612" max="4612" width="12.33203125" style="186" customWidth="1"/>
    <col min="4613" max="4613" width="9.44140625" style="186" customWidth="1"/>
    <col min="4614" max="4625" width="3" style="186" customWidth="1"/>
    <col min="4626" max="4627" width="4.6640625" style="186" bestFit="1" customWidth="1"/>
    <col min="4628" max="4629" width="4.6640625" style="186" customWidth="1"/>
    <col min="4630" max="4630" width="9" style="186" customWidth="1"/>
    <col min="4631" max="4631" width="5.5546875" style="186" customWidth="1"/>
    <col min="4632" max="4632" width="9.88671875" style="186" customWidth="1"/>
    <col min="4633" max="4633" width="9.109375" style="186" customWidth="1"/>
    <col min="4634" max="4864" width="8.88671875" style="186"/>
    <col min="4865" max="4866" width="32.6640625" style="186" customWidth="1"/>
    <col min="4867" max="4867" width="15.5546875" style="186" customWidth="1"/>
    <col min="4868" max="4868" width="12.33203125" style="186" customWidth="1"/>
    <col min="4869" max="4869" width="9.44140625" style="186" customWidth="1"/>
    <col min="4870" max="4881" width="3" style="186" customWidth="1"/>
    <col min="4882" max="4883" width="4.6640625" style="186" bestFit="1" customWidth="1"/>
    <col min="4884" max="4885" width="4.6640625" style="186" customWidth="1"/>
    <col min="4886" max="4886" width="9" style="186" customWidth="1"/>
    <col min="4887" max="4887" width="5.5546875" style="186" customWidth="1"/>
    <col min="4888" max="4888" width="9.88671875" style="186" customWidth="1"/>
    <col min="4889" max="4889" width="9.109375" style="186" customWidth="1"/>
    <col min="4890" max="5120" width="8.88671875" style="186"/>
    <col min="5121" max="5122" width="32.6640625" style="186" customWidth="1"/>
    <col min="5123" max="5123" width="15.5546875" style="186" customWidth="1"/>
    <col min="5124" max="5124" width="12.33203125" style="186" customWidth="1"/>
    <col min="5125" max="5125" width="9.44140625" style="186" customWidth="1"/>
    <col min="5126" max="5137" width="3" style="186" customWidth="1"/>
    <col min="5138" max="5139" width="4.6640625" style="186" bestFit="1" customWidth="1"/>
    <col min="5140" max="5141" width="4.6640625" style="186" customWidth="1"/>
    <col min="5142" max="5142" width="9" style="186" customWidth="1"/>
    <col min="5143" max="5143" width="5.5546875" style="186" customWidth="1"/>
    <col min="5144" max="5144" width="9.88671875" style="186" customWidth="1"/>
    <col min="5145" max="5145" width="9.109375" style="186" customWidth="1"/>
    <col min="5146" max="5376" width="8.88671875" style="186"/>
    <col min="5377" max="5378" width="32.6640625" style="186" customWidth="1"/>
    <col min="5379" max="5379" width="15.5546875" style="186" customWidth="1"/>
    <col min="5380" max="5380" width="12.33203125" style="186" customWidth="1"/>
    <col min="5381" max="5381" width="9.44140625" style="186" customWidth="1"/>
    <col min="5382" max="5393" width="3" style="186" customWidth="1"/>
    <col min="5394" max="5395" width="4.6640625" style="186" bestFit="1" customWidth="1"/>
    <col min="5396" max="5397" width="4.6640625" style="186" customWidth="1"/>
    <col min="5398" max="5398" width="9" style="186" customWidth="1"/>
    <col min="5399" max="5399" width="5.5546875" style="186" customWidth="1"/>
    <col min="5400" max="5400" width="9.88671875" style="186" customWidth="1"/>
    <col min="5401" max="5401" width="9.109375" style="186" customWidth="1"/>
    <col min="5402" max="5632" width="8.88671875" style="186"/>
    <col min="5633" max="5634" width="32.6640625" style="186" customWidth="1"/>
    <col min="5635" max="5635" width="15.5546875" style="186" customWidth="1"/>
    <col min="5636" max="5636" width="12.33203125" style="186" customWidth="1"/>
    <col min="5637" max="5637" width="9.44140625" style="186" customWidth="1"/>
    <col min="5638" max="5649" width="3" style="186" customWidth="1"/>
    <col min="5650" max="5651" width="4.6640625" style="186" bestFit="1" customWidth="1"/>
    <col min="5652" max="5653" width="4.6640625" style="186" customWidth="1"/>
    <col min="5654" max="5654" width="9" style="186" customWidth="1"/>
    <col min="5655" max="5655" width="5.5546875" style="186" customWidth="1"/>
    <col min="5656" max="5656" width="9.88671875" style="186" customWidth="1"/>
    <col min="5657" max="5657" width="9.109375" style="186" customWidth="1"/>
    <col min="5658" max="5888" width="8.88671875" style="186"/>
    <col min="5889" max="5890" width="32.6640625" style="186" customWidth="1"/>
    <col min="5891" max="5891" width="15.5546875" style="186" customWidth="1"/>
    <col min="5892" max="5892" width="12.33203125" style="186" customWidth="1"/>
    <col min="5893" max="5893" width="9.44140625" style="186" customWidth="1"/>
    <col min="5894" max="5905" width="3" style="186" customWidth="1"/>
    <col min="5906" max="5907" width="4.6640625" style="186" bestFit="1" customWidth="1"/>
    <col min="5908" max="5909" width="4.6640625" style="186" customWidth="1"/>
    <col min="5910" max="5910" width="9" style="186" customWidth="1"/>
    <col min="5911" max="5911" width="5.5546875" style="186" customWidth="1"/>
    <col min="5912" max="5912" width="9.88671875" style="186" customWidth="1"/>
    <col min="5913" max="5913" width="9.109375" style="186" customWidth="1"/>
    <col min="5914" max="6144" width="8.88671875" style="186"/>
    <col min="6145" max="6146" width="32.6640625" style="186" customWidth="1"/>
    <col min="6147" max="6147" width="15.5546875" style="186" customWidth="1"/>
    <col min="6148" max="6148" width="12.33203125" style="186" customWidth="1"/>
    <col min="6149" max="6149" width="9.44140625" style="186" customWidth="1"/>
    <col min="6150" max="6161" width="3" style="186" customWidth="1"/>
    <col min="6162" max="6163" width="4.6640625" style="186" bestFit="1" customWidth="1"/>
    <col min="6164" max="6165" width="4.6640625" style="186" customWidth="1"/>
    <col min="6166" max="6166" width="9" style="186" customWidth="1"/>
    <col min="6167" max="6167" width="5.5546875" style="186" customWidth="1"/>
    <col min="6168" max="6168" width="9.88671875" style="186" customWidth="1"/>
    <col min="6169" max="6169" width="9.109375" style="186" customWidth="1"/>
    <col min="6170" max="6400" width="8.88671875" style="186"/>
    <col min="6401" max="6402" width="32.6640625" style="186" customWidth="1"/>
    <col min="6403" max="6403" width="15.5546875" style="186" customWidth="1"/>
    <col min="6404" max="6404" width="12.33203125" style="186" customWidth="1"/>
    <col min="6405" max="6405" width="9.44140625" style="186" customWidth="1"/>
    <col min="6406" max="6417" width="3" style="186" customWidth="1"/>
    <col min="6418" max="6419" width="4.6640625" style="186" bestFit="1" customWidth="1"/>
    <col min="6420" max="6421" width="4.6640625" style="186" customWidth="1"/>
    <col min="6422" max="6422" width="9" style="186" customWidth="1"/>
    <col min="6423" max="6423" width="5.5546875" style="186" customWidth="1"/>
    <col min="6424" max="6424" width="9.88671875" style="186" customWidth="1"/>
    <col min="6425" max="6425" width="9.109375" style="186" customWidth="1"/>
    <col min="6426" max="6656" width="8.88671875" style="186"/>
    <col min="6657" max="6658" width="32.6640625" style="186" customWidth="1"/>
    <col min="6659" max="6659" width="15.5546875" style="186" customWidth="1"/>
    <col min="6660" max="6660" width="12.33203125" style="186" customWidth="1"/>
    <col min="6661" max="6661" width="9.44140625" style="186" customWidth="1"/>
    <col min="6662" max="6673" width="3" style="186" customWidth="1"/>
    <col min="6674" max="6675" width="4.6640625" style="186" bestFit="1" customWidth="1"/>
    <col min="6676" max="6677" width="4.6640625" style="186" customWidth="1"/>
    <col min="6678" max="6678" width="9" style="186" customWidth="1"/>
    <col min="6679" max="6679" width="5.5546875" style="186" customWidth="1"/>
    <col min="6680" max="6680" width="9.88671875" style="186" customWidth="1"/>
    <col min="6681" max="6681" width="9.109375" style="186" customWidth="1"/>
    <col min="6682" max="6912" width="8.88671875" style="186"/>
    <col min="6913" max="6914" width="32.6640625" style="186" customWidth="1"/>
    <col min="6915" max="6915" width="15.5546875" style="186" customWidth="1"/>
    <col min="6916" max="6916" width="12.33203125" style="186" customWidth="1"/>
    <col min="6917" max="6917" width="9.44140625" style="186" customWidth="1"/>
    <col min="6918" max="6929" width="3" style="186" customWidth="1"/>
    <col min="6930" max="6931" width="4.6640625" style="186" bestFit="1" customWidth="1"/>
    <col min="6932" max="6933" width="4.6640625" style="186" customWidth="1"/>
    <col min="6934" max="6934" width="9" style="186" customWidth="1"/>
    <col min="6935" max="6935" width="5.5546875" style="186" customWidth="1"/>
    <col min="6936" max="6936" width="9.88671875" style="186" customWidth="1"/>
    <col min="6937" max="6937" width="9.109375" style="186" customWidth="1"/>
    <col min="6938" max="7168" width="8.88671875" style="186"/>
    <col min="7169" max="7170" width="32.6640625" style="186" customWidth="1"/>
    <col min="7171" max="7171" width="15.5546875" style="186" customWidth="1"/>
    <col min="7172" max="7172" width="12.33203125" style="186" customWidth="1"/>
    <col min="7173" max="7173" width="9.44140625" style="186" customWidth="1"/>
    <col min="7174" max="7185" width="3" style="186" customWidth="1"/>
    <col min="7186" max="7187" width="4.6640625" style="186" bestFit="1" customWidth="1"/>
    <col min="7188" max="7189" width="4.6640625" style="186" customWidth="1"/>
    <col min="7190" max="7190" width="9" style="186" customWidth="1"/>
    <col min="7191" max="7191" width="5.5546875" style="186" customWidth="1"/>
    <col min="7192" max="7192" width="9.88671875" style="186" customWidth="1"/>
    <col min="7193" max="7193" width="9.109375" style="186" customWidth="1"/>
    <col min="7194" max="7424" width="8.88671875" style="186"/>
    <col min="7425" max="7426" width="32.6640625" style="186" customWidth="1"/>
    <col min="7427" max="7427" width="15.5546875" style="186" customWidth="1"/>
    <col min="7428" max="7428" width="12.33203125" style="186" customWidth="1"/>
    <col min="7429" max="7429" width="9.44140625" style="186" customWidth="1"/>
    <col min="7430" max="7441" width="3" style="186" customWidth="1"/>
    <col min="7442" max="7443" width="4.6640625" style="186" bestFit="1" customWidth="1"/>
    <col min="7444" max="7445" width="4.6640625" style="186" customWidth="1"/>
    <col min="7446" max="7446" width="9" style="186" customWidth="1"/>
    <col min="7447" max="7447" width="5.5546875" style="186" customWidth="1"/>
    <col min="7448" max="7448" width="9.88671875" style="186" customWidth="1"/>
    <col min="7449" max="7449" width="9.109375" style="186" customWidth="1"/>
    <col min="7450" max="7680" width="8.88671875" style="186"/>
    <col min="7681" max="7682" width="32.6640625" style="186" customWidth="1"/>
    <col min="7683" max="7683" width="15.5546875" style="186" customWidth="1"/>
    <col min="7684" max="7684" width="12.33203125" style="186" customWidth="1"/>
    <col min="7685" max="7685" width="9.44140625" style="186" customWidth="1"/>
    <col min="7686" max="7697" width="3" style="186" customWidth="1"/>
    <col min="7698" max="7699" width="4.6640625" style="186" bestFit="1" customWidth="1"/>
    <col min="7700" max="7701" width="4.6640625" style="186" customWidth="1"/>
    <col min="7702" max="7702" width="9" style="186" customWidth="1"/>
    <col min="7703" max="7703" width="5.5546875" style="186" customWidth="1"/>
    <col min="7704" max="7704" width="9.88671875" style="186" customWidth="1"/>
    <col min="7705" max="7705" width="9.109375" style="186" customWidth="1"/>
    <col min="7706" max="7936" width="8.88671875" style="186"/>
    <col min="7937" max="7938" width="32.6640625" style="186" customWidth="1"/>
    <col min="7939" max="7939" width="15.5546875" style="186" customWidth="1"/>
    <col min="7940" max="7940" width="12.33203125" style="186" customWidth="1"/>
    <col min="7941" max="7941" width="9.44140625" style="186" customWidth="1"/>
    <col min="7942" max="7953" width="3" style="186" customWidth="1"/>
    <col min="7954" max="7955" width="4.6640625" style="186" bestFit="1" customWidth="1"/>
    <col min="7956" max="7957" width="4.6640625" style="186" customWidth="1"/>
    <col min="7958" max="7958" width="9" style="186" customWidth="1"/>
    <col min="7959" max="7959" width="5.5546875" style="186" customWidth="1"/>
    <col min="7960" max="7960" width="9.88671875" style="186" customWidth="1"/>
    <col min="7961" max="7961" width="9.109375" style="186" customWidth="1"/>
    <col min="7962" max="8192" width="8.88671875" style="186"/>
    <col min="8193" max="8194" width="32.6640625" style="186" customWidth="1"/>
    <col min="8195" max="8195" width="15.5546875" style="186" customWidth="1"/>
    <col min="8196" max="8196" width="12.33203125" style="186" customWidth="1"/>
    <col min="8197" max="8197" width="9.44140625" style="186" customWidth="1"/>
    <col min="8198" max="8209" width="3" style="186" customWidth="1"/>
    <col min="8210" max="8211" width="4.6640625" style="186" bestFit="1" customWidth="1"/>
    <col min="8212" max="8213" width="4.6640625" style="186" customWidth="1"/>
    <col min="8214" max="8214" width="9" style="186" customWidth="1"/>
    <col min="8215" max="8215" width="5.5546875" style="186" customWidth="1"/>
    <col min="8216" max="8216" width="9.88671875" style="186" customWidth="1"/>
    <col min="8217" max="8217" width="9.109375" style="186" customWidth="1"/>
    <col min="8218" max="8448" width="8.88671875" style="186"/>
    <col min="8449" max="8450" width="32.6640625" style="186" customWidth="1"/>
    <col min="8451" max="8451" width="15.5546875" style="186" customWidth="1"/>
    <col min="8452" max="8452" width="12.33203125" style="186" customWidth="1"/>
    <col min="8453" max="8453" width="9.44140625" style="186" customWidth="1"/>
    <col min="8454" max="8465" width="3" style="186" customWidth="1"/>
    <col min="8466" max="8467" width="4.6640625" style="186" bestFit="1" customWidth="1"/>
    <col min="8468" max="8469" width="4.6640625" style="186" customWidth="1"/>
    <col min="8470" max="8470" width="9" style="186" customWidth="1"/>
    <col min="8471" max="8471" width="5.5546875" style="186" customWidth="1"/>
    <col min="8472" max="8472" width="9.88671875" style="186" customWidth="1"/>
    <col min="8473" max="8473" width="9.109375" style="186" customWidth="1"/>
    <col min="8474" max="8704" width="8.88671875" style="186"/>
    <col min="8705" max="8706" width="32.6640625" style="186" customWidth="1"/>
    <col min="8707" max="8707" width="15.5546875" style="186" customWidth="1"/>
    <col min="8708" max="8708" width="12.33203125" style="186" customWidth="1"/>
    <col min="8709" max="8709" width="9.44140625" style="186" customWidth="1"/>
    <col min="8710" max="8721" width="3" style="186" customWidth="1"/>
    <col min="8722" max="8723" width="4.6640625" style="186" bestFit="1" customWidth="1"/>
    <col min="8724" max="8725" width="4.6640625" style="186" customWidth="1"/>
    <col min="8726" max="8726" width="9" style="186" customWidth="1"/>
    <col min="8727" max="8727" width="5.5546875" style="186" customWidth="1"/>
    <col min="8728" max="8728" width="9.88671875" style="186" customWidth="1"/>
    <col min="8729" max="8729" width="9.109375" style="186" customWidth="1"/>
    <col min="8730" max="8960" width="8.88671875" style="186"/>
    <col min="8961" max="8962" width="32.6640625" style="186" customWidth="1"/>
    <col min="8963" max="8963" width="15.5546875" style="186" customWidth="1"/>
    <col min="8964" max="8964" width="12.33203125" style="186" customWidth="1"/>
    <col min="8965" max="8965" width="9.44140625" style="186" customWidth="1"/>
    <col min="8966" max="8977" width="3" style="186" customWidth="1"/>
    <col min="8978" max="8979" width="4.6640625" style="186" bestFit="1" customWidth="1"/>
    <col min="8980" max="8981" width="4.6640625" style="186" customWidth="1"/>
    <col min="8982" max="8982" width="9" style="186" customWidth="1"/>
    <col min="8983" max="8983" width="5.5546875" style="186" customWidth="1"/>
    <col min="8984" max="8984" width="9.88671875" style="186" customWidth="1"/>
    <col min="8985" max="8985" width="9.109375" style="186" customWidth="1"/>
    <col min="8986" max="9216" width="8.88671875" style="186"/>
    <col min="9217" max="9218" width="32.6640625" style="186" customWidth="1"/>
    <col min="9219" max="9219" width="15.5546875" style="186" customWidth="1"/>
    <col min="9220" max="9220" width="12.33203125" style="186" customWidth="1"/>
    <col min="9221" max="9221" width="9.44140625" style="186" customWidth="1"/>
    <col min="9222" max="9233" width="3" style="186" customWidth="1"/>
    <col min="9234" max="9235" width="4.6640625" style="186" bestFit="1" customWidth="1"/>
    <col min="9236" max="9237" width="4.6640625" style="186" customWidth="1"/>
    <col min="9238" max="9238" width="9" style="186" customWidth="1"/>
    <col min="9239" max="9239" width="5.5546875" style="186" customWidth="1"/>
    <col min="9240" max="9240" width="9.88671875" style="186" customWidth="1"/>
    <col min="9241" max="9241" width="9.109375" style="186" customWidth="1"/>
    <col min="9242" max="9472" width="8.88671875" style="186"/>
    <col min="9473" max="9474" width="32.6640625" style="186" customWidth="1"/>
    <col min="9475" max="9475" width="15.5546875" style="186" customWidth="1"/>
    <col min="9476" max="9476" width="12.33203125" style="186" customWidth="1"/>
    <col min="9477" max="9477" width="9.44140625" style="186" customWidth="1"/>
    <col min="9478" max="9489" width="3" style="186" customWidth="1"/>
    <col min="9490" max="9491" width="4.6640625" style="186" bestFit="1" customWidth="1"/>
    <col min="9492" max="9493" width="4.6640625" style="186" customWidth="1"/>
    <col min="9494" max="9494" width="9" style="186" customWidth="1"/>
    <col min="9495" max="9495" width="5.5546875" style="186" customWidth="1"/>
    <col min="9496" max="9496" width="9.88671875" style="186" customWidth="1"/>
    <col min="9497" max="9497" width="9.109375" style="186" customWidth="1"/>
    <col min="9498" max="9728" width="8.88671875" style="186"/>
    <col min="9729" max="9730" width="32.6640625" style="186" customWidth="1"/>
    <col min="9731" max="9731" width="15.5546875" style="186" customWidth="1"/>
    <col min="9732" max="9732" width="12.33203125" style="186" customWidth="1"/>
    <col min="9733" max="9733" width="9.44140625" style="186" customWidth="1"/>
    <col min="9734" max="9745" width="3" style="186" customWidth="1"/>
    <col min="9746" max="9747" width="4.6640625" style="186" bestFit="1" customWidth="1"/>
    <col min="9748" max="9749" width="4.6640625" style="186" customWidth="1"/>
    <col min="9750" max="9750" width="9" style="186" customWidth="1"/>
    <col min="9751" max="9751" width="5.5546875" style="186" customWidth="1"/>
    <col min="9752" max="9752" width="9.88671875" style="186" customWidth="1"/>
    <col min="9753" max="9753" width="9.109375" style="186" customWidth="1"/>
    <col min="9754" max="9984" width="8.88671875" style="186"/>
    <col min="9985" max="9986" width="32.6640625" style="186" customWidth="1"/>
    <col min="9987" max="9987" width="15.5546875" style="186" customWidth="1"/>
    <col min="9988" max="9988" width="12.33203125" style="186" customWidth="1"/>
    <col min="9989" max="9989" width="9.44140625" style="186" customWidth="1"/>
    <col min="9990" max="10001" width="3" style="186" customWidth="1"/>
    <col min="10002" max="10003" width="4.6640625" style="186" bestFit="1" customWidth="1"/>
    <col min="10004" max="10005" width="4.6640625" style="186" customWidth="1"/>
    <col min="10006" max="10006" width="9" style="186" customWidth="1"/>
    <col min="10007" max="10007" width="5.5546875" style="186" customWidth="1"/>
    <col min="10008" max="10008" width="9.88671875" style="186" customWidth="1"/>
    <col min="10009" max="10009" width="9.109375" style="186" customWidth="1"/>
    <col min="10010" max="10240" width="8.88671875" style="186"/>
    <col min="10241" max="10242" width="32.6640625" style="186" customWidth="1"/>
    <col min="10243" max="10243" width="15.5546875" style="186" customWidth="1"/>
    <col min="10244" max="10244" width="12.33203125" style="186" customWidth="1"/>
    <col min="10245" max="10245" width="9.44140625" style="186" customWidth="1"/>
    <col min="10246" max="10257" width="3" style="186" customWidth="1"/>
    <col min="10258" max="10259" width="4.6640625" style="186" bestFit="1" customWidth="1"/>
    <col min="10260" max="10261" width="4.6640625" style="186" customWidth="1"/>
    <col min="10262" max="10262" width="9" style="186" customWidth="1"/>
    <col min="10263" max="10263" width="5.5546875" style="186" customWidth="1"/>
    <col min="10264" max="10264" width="9.88671875" style="186" customWidth="1"/>
    <col min="10265" max="10265" width="9.109375" style="186" customWidth="1"/>
    <col min="10266" max="10496" width="8.88671875" style="186"/>
    <col min="10497" max="10498" width="32.6640625" style="186" customWidth="1"/>
    <col min="10499" max="10499" width="15.5546875" style="186" customWidth="1"/>
    <col min="10500" max="10500" width="12.33203125" style="186" customWidth="1"/>
    <col min="10501" max="10501" width="9.44140625" style="186" customWidth="1"/>
    <col min="10502" max="10513" width="3" style="186" customWidth="1"/>
    <col min="10514" max="10515" width="4.6640625" style="186" bestFit="1" customWidth="1"/>
    <col min="10516" max="10517" width="4.6640625" style="186" customWidth="1"/>
    <col min="10518" max="10518" width="9" style="186" customWidth="1"/>
    <col min="10519" max="10519" width="5.5546875" style="186" customWidth="1"/>
    <col min="10520" max="10520" width="9.88671875" style="186" customWidth="1"/>
    <col min="10521" max="10521" width="9.109375" style="186" customWidth="1"/>
    <col min="10522" max="10752" width="8.88671875" style="186"/>
    <col min="10753" max="10754" width="32.6640625" style="186" customWidth="1"/>
    <col min="10755" max="10755" width="15.5546875" style="186" customWidth="1"/>
    <col min="10756" max="10756" width="12.33203125" style="186" customWidth="1"/>
    <col min="10757" max="10757" width="9.44140625" style="186" customWidth="1"/>
    <col min="10758" max="10769" width="3" style="186" customWidth="1"/>
    <col min="10770" max="10771" width="4.6640625" style="186" bestFit="1" customWidth="1"/>
    <col min="10772" max="10773" width="4.6640625" style="186" customWidth="1"/>
    <col min="10774" max="10774" width="9" style="186" customWidth="1"/>
    <col min="10775" max="10775" width="5.5546875" style="186" customWidth="1"/>
    <col min="10776" max="10776" width="9.88671875" style="186" customWidth="1"/>
    <col min="10777" max="10777" width="9.109375" style="186" customWidth="1"/>
    <col min="10778" max="11008" width="8.88671875" style="186"/>
    <col min="11009" max="11010" width="32.6640625" style="186" customWidth="1"/>
    <col min="11011" max="11011" width="15.5546875" style="186" customWidth="1"/>
    <col min="11012" max="11012" width="12.33203125" style="186" customWidth="1"/>
    <col min="11013" max="11013" width="9.44140625" style="186" customWidth="1"/>
    <col min="11014" max="11025" width="3" style="186" customWidth="1"/>
    <col min="11026" max="11027" width="4.6640625" style="186" bestFit="1" customWidth="1"/>
    <col min="11028" max="11029" width="4.6640625" style="186" customWidth="1"/>
    <col min="11030" max="11030" width="9" style="186" customWidth="1"/>
    <col min="11031" max="11031" width="5.5546875" style="186" customWidth="1"/>
    <col min="11032" max="11032" width="9.88671875" style="186" customWidth="1"/>
    <col min="11033" max="11033" width="9.109375" style="186" customWidth="1"/>
    <col min="11034" max="11264" width="8.88671875" style="186"/>
    <col min="11265" max="11266" width="32.6640625" style="186" customWidth="1"/>
    <col min="11267" max="11267" width="15.5546875" style="186" customWidth="1"/>
    <col min="11268" max="11268" width="12.33203125" style="186" customWidth="1"/>
    <col min="11269" max="11269" width="9.44140625" style="186" customWidth="1"/>
    <col min="11270" max="11281" width="3" style="186" customWidth="1"/>
    <col min="11282" max="11283" width="4.6640625" style="186" bestFit="1" customWidth="1"/>
    <col min="11284" max="11285" width="4.6640625" style="186" customWidth="1"/>
    <col min="11286" max="11286" width="9" style="186" customWidth="1"/>
    <col min="11287" max="11287" width="5.5546875" style="186" customWidth="1"/>
    <col min="11288" max="11288" width="9.88671875" style="186" customWidth="1"/>
    <col min="11289" max="11289" width="9.109375" style="186" customWidth="1"/>
    <col min="11290" max="11520" width="8.88671875" style="186"/>
    <col min="11521" max="11522" width="32.6640625" style="186" customWidth="1"/>
    <col min="11523" max="11523" width="15.5546875" style="186" customWidth="1"/>
    <col min="11524" max="11524" width="12.33203125" style="186" customWidth="1"/>
    <col min="11525" max="11525" width="9.44140625" style="186" customWidth="1"/>
    <col min="11526" max="11537" width="3" style="186" customWidth="1"/>
    <col min="11538" max="11539" width="4.6640625" style="186" bestFit="1" customWidth="1"/>
    <col min="11540" max="11541" width="4.6640625" style="186" customWidth="1"/>
    <col min="11542" max="11542" width="9" style="186" customWidth="1"/>
    <col min="11543" max="11543" width="5.5546875" style="186" customWidth="1"/>
    <col min="11544" max="11544" width="9.88671875" style="186" customWidth="1"/>
    <col min="11545" max="11545" width="9.109375" style="186" customWidth="1"/>
    <col min="11546" max="11776" width="8.88671875" style="186"/>
    <col min="11777" max="11778" width="32.6640625" style="186" customWidth="1"/>
    <col min="11779" max="11779" width="15.5546875" style="186" customWidth="1"/>
    <col min="11780" max="11780" width="12.33203125" style="186" customWidth="1"/>
    <col min="11781" max="11781" width="9.44140625" style="186" customWidth="1"/>
    <col min="11782" max="11793" width="3" style="186" customWidth="1"/>
    <col min="11794" max="11795" width="4.6640625" style="186" bestFit="1" customWidth="1"/>
    <col min="11796" max="11797" width="4.6640625" style="186" customWidth="1"/>
    <col min="11798" max="11798" width="9" style="186" customWidth="1"/>
    <col min="11799" max="11799" width="5.5546875" style="186" customWidth="1"/>
    <col min="11800" max="11800" width="9.88671875" style="186" customWidth="1"/>
    <col min="11801" max="11801" width="9.109375" style="186" customWidth="1"/>
    <col min="11802" max="12032" width="8.88671875" style="186"/>
    <col min="12033" max="12034" width="32.6640625" style="186" customWidth="1"/>
    <col min="12035" max="12035" width="15.5546875" style="186" customWidth="1"/>
    <col min="12036" max="12036" width="12.33203125" style="186" customWidth="1"/>
    <col min="12037" max="12037" width="9.44140625" style="186" customWidth="1"/>
    <col min="12038" max="12049" width="3" style="186" customWidth="1"/>
    <col min="12050" max="12051" width="4.6640625" style="186" bestFit="1" customWidth="1"/>
    <col min="12052" max="12053" width="4.6640625" style="186" customWidth="1"/>
    <col min="12054" max="12054" width="9" style="186" customWidth="1"/>
    <col min="12055" max="12055" width="5.5546875" style="186" customWidth="1"/>
    <col min="12056" max="12056" width="9.88671875" style="186" customWidth="1"/>
    <col min="12057" max="12057" width="9.109375" style="186" customWidth="1"/>
    <col min="12058" max="12288" width="8.88671875" style="186"/>
    <col min="12289" max="12290" width="32.6640625" style="186" customWidth="1"/>
    <col min="12291" max="12291" width="15.5546875" style="186" customWidth="1"/>
    <col min="12292" max="12292" width="12.33203125" style="186" customWidth="1"/>
    <col min="12293" max="12293" width="9.44140625" style="186" customWidth="1"/>
    <col min="12294" max="12305" width="3" style="186" customWidth="1"/>
    <col min="12306" max="12307" width="4.6640625" style="186" bestFit="1" customWidth="1"/>
    <col min="12308" max="12309" width="4.6640625" style="186" customWidth="1"/>
    <col min="12310" max="12310" width="9" style="186" customWidth="1"/>
    <col min="12311" max="12311" width="5.5546875" style="186" customWidth="1"/>
    <col min="12312" max="12312" width="9.88671875" style="186" customWidth="1"/>
    <col min="12313" max="12313" width="9.109375" style="186" customWidth="1"/>
    <col min="12314" max="12544" width="8.88671875" style="186"/>
    <col min="12545" max="12546" width="32.6640625" style="186" customWidth="1"/>
    <col min="12547" max="12547" width="15.5546875" style="186" customWidth="1"/>
    <col min="12548" max="12548" width="12.33203125" style="186" customWidth="1"/>
    <col min="12549" max="12549" width="9.44140625" style="186" customWidth="1"/>
    <col min="12550" max="12561" width="3" style="186" customWidth="1"/>
    <col min="12562" max="12563" width="4.6640625" style="186" bestFit="1" customWidth="1"/>
    <col min="12564" max="12565" width="4.6640625" style="186" customWidth="1"/>
    <col min="12566" max="12566" width="9" style="186" customWidth="1"/>
    <col min="12567" max="12567" width="5.5546875" style="186" customWidth="1"/>
    <col min="12568" max="12568" width="9.88671875" style="186" customWidth="1"/>
    <col min="12569" max="12569" width="9.109375" style="186" customWidth="1"/>
    <col min="12570" max="12800" width="8.88671875" style="186"/>
    <col min="12801" max="12802" width="32.6640625" style="186" customWidth="1"/>
    <col min="12803" max="12803" width="15.5546875" style="186" customWidth="1"/>
    <col min="12804" max="12804" width="12.33203125" style="186" customWidth="1"/>
    <col min="12805" max="12805" width="9.44140625" style="186" customWidth="1"/>
    <col min="12806" max="12817" width="3" style="186" customWidth="1"/>
    <col min="12818" max="12819" width="4.6640625" style="186" bestFit="1" customWidth="1"/>
    <col min="12820" max="12821" width="4.6640625" style="186" customWidth="1"/>
    <col min="12822" max="12822" width="9" style="186" customWidth="1"/>
    <col min="12823" max="12823" width="5.5546875" style="186" customWidth="1"/>
    <col min="12824" max="12824" width="9.88671875" style="186" customWidth="1"/>
    <col min="12825" max="12825" width="9.109375" style="186" customWidth="1"/>
    <col min="12826" max="13056" width="8.88671875" style="186"/>
    <col min="13057" max="13058" width="32.6640625" style="186" customWidth="1"/>
    <col min="13059" max="13059" width="15.5546875" style="186" customWidth="1"/>
    <col min="13060" max="13060" width="12.33203125" style="186" customWidth="1"/>
    <col min="13061" max="13061" width="9.44140625" style="186" customWidth="1"/>
    <col min="13062" max="13073" width="3" style="186" customWidth="1"/>
    <col min="13074" max="13075" width="4.6640625" style="186" bestFit="1" customWidth="1"/>
    <col min="13076" max="13077" width="4.6640625" style="186" customWidth="1"/>
    <col min="13078" max="13078" width="9" style="186" customWidth="1"/>
    <col min="13079" max="13079" width="5.5546875" style="186" customWidth="1"/>
    <col min="13080" max="13080" width="9.88671875" style="186" customWidth="1"/>
    <col min="13081" max="13081" width="9.109375" style="186" customWidth="1"/>
    <col min="13082" max="13312" width="8.88671875" style="186"/>
    <col min="13313" max="13314" width="32.6640625" style="186" customWidth="1"/>
    <col min="13315" max="13315" width="15.5546875" style="186" customWidth="1"/>
    <col min="13316" max="13316" width="12.33203125" style="186" customWidth="1"/>
    <col min="13317" max="13317" width="9.44140625" style="186" customWidth="1"/>
    <col min="13318" max="13329" width="3" style="186" customWidth="1"/>
    <col min="13330" max="13331" width="4.6640625" style="186" bestFit="1" customWidth="1"/>
    <col min="13332" max="13333" width="4.6640625" style="186" customWidth="1"/>
    <col min="13334" max="13334" width="9" style="186" customWidth="1"/>
    <col min="13335" max="13335" width="5.5546875" style="186" customWidth="1"/>
    <col min="13336" max="13336" width="9.88671875" style="186" customWidth="1"/>
    <col min="13337" max="13337" width="9.109375" style="186" customWidth="1"/>
    <col min="13338" max="13568" width="8.88671875" style="186"/>
    <col min="13569" max="13570" width="32.6640625" style="186" customWidth="1"/>
    <col min="13571" max="13571" width="15.5546875" style="186" customWidth="1"/>
    <col min="13572" max="13572" width="12.33203125" style="186" customWidth="1"/>
    <col min="13573" max="13573" width="9.44140625" style="186" customWidth="1"/>
    <col min="13574" max="13585" width="3" style="186" customWidth="1"/>
    <col min="13586" max="13587" width="4.6640625" style="186" bestFit="1" customWidth="1"/>
    <col min="13588" max="13589" width="4.6640625" style="186" customWidth="1"/>
    <col min="13590" max="13590" width="9" style="186" customWidth="1"/>
    <col min="13591" max="13591" width="5.5546875" style="186" customWidth="1"/>
    <col min="13592" max="13592" width="9.88671875" style="186" customWidth="1"/>
    <col min="13593" max="13593" width="9.109375" style="186" customWidth="1"/>
    <col min="13594" max="13824" width="8.88671875" style="186"/>
    <col min="13825" max="13826" width="32.6640625" style="186" customWidth="1"/>
    <col min="13827" max="13827" width="15.5546875" style="186" customWidth="1"/>
    <col min="13828" max="13828" width="12.33203125" style="186" customWidth="1"/>
    <col min="13829" max="13829" width="9.44140625" style="186" customWidth="1"/>
    <col min="13830" max="13841" width="3" style="186" customWidth="1"/>
    <col min="13842" max="13843" width="4.6640625" style="186" bestFit="1" customWidth="1"/>
    <col min="13844" max="13845" width="4.6640625" style="186" customWidth="1"/>
    <col min="13846" max="13846" width="9" style="186" customWidth="1"/>
    <col min="13847" max="13847" width="5.5546875" style="186" customWidth="1"/>
    <col min="13848" max="13848" width="9.88671875" style="186" customWidth="1"/>
    <col min="13849" max="13849" width="9.109375" style="186" customWidth="1"/>
    <col min="13850" max="14080" width="8.88671875" style="186"/>
    <col min="14081" max="14082" width="32.6640625" style="186" customWidth="1"/>
    <col min="14083" max="14083" width="15.5546875" style="186" customWidth="1"/>
    <col min="14084" max="14084" width="12.33203125" style="186" customWidth="1"/>
    <col min="14085" max="14085" width="9.44140625" style="186" customWidth="1"/>
    <col min="14086" max="14097" width="3" style="186" customWidth="1"/>
    <col min="14098" max="14099" width="4.6640625" style="186" bestFit="1" customWidth="1"/>
    <col min="14100" max="14101" width="4.6640625" style="186" customWidth="1"/>
    <col min="14102" max="14102" width="9" style="186" customWidth="1"/>
    <col min="14103" max="14103" width="5.5546875" style="186" customWidth="1"/>
    <col min="14104" max="14104" width="9.88671875" style="186" customWidth="1"/>
    <col min="14105" max="14105" width="9.109375" style="186" customWidth="1"/>
    <col min="14106" max="14336" width="8.88671875" style="186"/>
    <col min="14337" max="14338" width="32.6640625" style="186" customWidth="1"/>
    <col min="14339" max="14339" width="15.5546875" style="186" customWidth="1"/>
    <col min="14340" max="14340" width="12.33203125" style="186" customWidth="1"/>
    <col min="14341" max="14341" width="9.44140625" style="186" customWidth="1"/>
    <col min="14342" max="14353" width="3" style="186" customWidth="1"/>
    <col min="14354" max="14355" width="4.6640625" style="186" bestFit="1" customWidth="1"/>
    <col min="14356" max="14357" width="4.6640625" style="186" customWidth="1"/>
    <col min="14358" max="14358" width="9" style="186" customWidth="1"/>
    <col min="14359" max="14359" width="5.5546875" style="186" customWidth="1"/>
    <col min="14360" max="14360" width="9.88671875" style="186" customWidth="1"/>
    <col min="14361" max="14361" width="9.109375" style="186" customWidth="1"/>
    <col min="14362" max="14592" width="8.88671875" style="186"/>
    <col min="14593" max="14594" width="32.6640625" style="186" customWidth="1"/>
    <col min="14595" max="14595" width="15.5546875" style="186" customWidth="1"/>
    <col min="14596" max="14596" width="12.33203125" style="186" customWidth="1"/>
    <col min="14597" max="14597" width="9.44140625" style="186" customWidth="1"/>
    <col min="14598" max="14609" width="3" style="186" customWidth="1"/>
    <col min="14610" max="14611" width="4.6640625" style="186" bestFit="1" customWidth="1"/>
    <col min="14612" max="14613" width="4.6640625" style="186" customWidth="1"/>
    <col min="14614" max="14614" width="9" style="186" customWidth="1"/>
    <col min="14615" max="14615" width="5.5546875" style="186" customWidth="1"/>
    <col min="14616" max="14616" width="9.88671875" style="186" customWidth="1"/>
    <col min="14617" max="14617" width="9.109375" style="186" customWidth="1"/>
    <col min="14618" max="14848" width="8.88671875" style="186"/>
    <col min="14849" max="14850" width="32.6640625" style="186" customWidth="1"/>
    <col min="14851" max="14851" width="15.5546875" style="186" customWidth="1"/>
    <col min="14852" max="14852" width="12.33203125" style="186" customWidth="1"/>
    <col min="14853" max="14853" width="9.44140625" style="186" customWidth="1"/>
    <col min="14854" max="14865" width="3" style="186" customWidth="1"/>
    <col min="14866" max="14867" width="4.6640625" style="186" bestFit="1" customWidth="1"/>
    <col min="14868" max="14869" width="4.6640625" style="186" customWidth="1"/>
    <col min="14870" max="14870" width="9" style="186" customWidth="1"/>
    <col min="14871" max="14871" width="5.5546875" style="186" customWidth="1"/>
    <col min="14872" max="14872" width="9.88671875" style="186" customWidth="1"/>
    <col min="14873" max="14873" width="9.109375" style="186" customWidth="1"/>
    <col min="14874" max="15104" width="8.88671875" style="186"/>
    <col min="15105" max="15106" width="32.6640625" style="186" customWidth="1"/>
    <col min="15107" max="15107" width="15.5546875" style="186" customWidth="1"/>
    <col min="15108" max="15108" width="12.33203125" style="186" customWidth="1"/>
    <col min="15109" max="15109" width="9.44140625" style="186" customWidth="1"/>
    <col min="15110" max="15121" width="3" style="186" customWidth="1"/>
    <col min="15122" max="15123" width="4.6640625" style="186" bestFit="1" customWidth="1"/>
    <col min="15124" max="15125" width="4.6640625" style="186" customWidth="1"/>
    <col min="15126" max="15126" width="9" style="186" customWidth="1"/>
    <col min="15127" max="15127" width="5.5546875" style="186" customWidth="1"/>
    <col min="15128" max="15128" width="9.88671875" style="186" customWidth="1"/>
    <col min="15129" max="15129" width="9.109375" style="186" customWidth="1"/>
    <col min="15130" max="15360" width="8.88671875" style="186"/>
    <col min="15361" max="15362" width="32.6640625" style="186" customWidth="1"/>
    <col min="15363" max="15363" width="15.5546875" style="186" customWidth="1"/>
    <col min="15364" max="15364" width="12.33203125" style="186" customWidth="1"/>
    <col min="15365" max="15365" width="9.44140625" style="186" customWidth="1"/>
    <col min="15366" max="15377" width="3" style="186" customWidth="1"/>
    <col min="15378" max="15379" width="4.6640625" style="186" bestFit="1" customWidth="1"/>
    <col min="15380" max="15381" width="4.6640625" style="186" customWidth="1"/>
    <col min="15382" max="15382" width="9" style="186" customWidth="1"/>
    <col min="15383" max="15383" width="5.5546875" style="186" customWidth="1"/>
    <col min="15384" max="15384" width="9.88671875" style="186" customWidth="1"/>
    <col min="15385" max="15385" width="9.109375" style="186" customWidth="1"/>
    <col min="15386" max="15616" width="8.88671875" style="186"/>
    <col min="15617" max="15618" width="32.6640625" style="186" customWidth="1"/>
    <col min="15619" max="15619" width="15.5546875" style="186" customWidth="1"/>
    <col min="15620" max="15620" width="12.33203125" style="186" customWidth="1"/>
    <col min="15621" max="15621" width="9.44140625" style="186" customWidth="1"/>
    <col min="15622" max="15633" width="3" style="186" customWidth="1"/>
    <col min="15634" max="15635" width="4.6640625" style="186" bestFit="1" customWidth="1"/>
    <col min="15636" max="15637" width="4.6640625" style="186" customWidth="1"/>
    <col min="15638" max="15638" width="9" style="186" customWidth="1"/>
    <col min="15639" max="15639" width="5.5546875" style="186" customWidth="1"/>
    <col min="15640" max="15640" width="9.88671875" style="186" customWidth="1"/>
    <col min="15641" max="15641" width="9.109375" style="186" customWidth="1"/>
    <col min="15642" max="15872" width="8.88671875" style="186"/>
    <col min="15873" max="15874" width="32.6640625" style="186" customWidth="1"/>
    <col min="15875" max="15875" width="15.5546875" style="186" customWidth="1"/>
    <col min="15876" max="15876" width="12.33203125" style="186" customWidth="1"/>
    <col min="15877" max="15877" width="9.44140625" style="186" customWidth="1"/>
    <col min="15878" max="15889" width="3" style="186" customWidth="1"/>
    <col min="15890" max="15891" width="4.6640625" style="186" bestFit="1" customWidth="1"/>
    <col min="15892" max="15893" width="4.6640625" style="186" customWidth="1"/>
    <col min="15894" max="15894" width="9" style="186" customWidth="1"/>
    <col min="15895" max="15895" width="5.5546875" style="186" customWidth="1"/>
    <col min="15896" max="15896" width="9.88671875" style="186" customWidth="1"/>
    <col min="15897" max="15897" width="9.109375" style="186" customWidth="1"/>
    <col min="15898" max="16128" width="8.88671875" style="186"/>
    <col min="16129" max="16130" width="32.6640625" style="186" customWidth="1"/>
    <col min="16131" max="16131" width="15.5546875" style="186" customWidth="1"/>
    <col min="16132" max="16132" width="12.33203125" style="186" customWidth="1"/>
    <col min="16133" max="16133" width="9.44140625" style="186" customWidth="1"/>
    <col min="16134" max="16145" width="3" style="186" customWidth="1"/>
    <col min="16146" max="16147" width="4.6640625" style="186" bestFit="1" customWidth="1"/>
    <col min="16148" max="16149" width="4.6640625" style="186" customWidth="1"/>
    <col min="16150" max="16150" width="9" style="186" customWidth="1"/>
    <col min="16151" max="16151" width="5.5546875" style="186" customWidth="1"/>
    <col min="16152" max="16152" width="9.88671875" style="186" customWidth="1"/>
    <col min="16153" max="16153" width="9.109375" style="186" customWidth="1"/>
    <col min="16154" max="16384" width="8.88671875" style="186"/>
  </cols>
  <sheetData>
    <row r="1" spans="1:25" x14ac:dyDescent="0.6">
      <c r="A1" s="283" t="s">
        <v>329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</row>
    <row r="2" spans="1:25" x14ac:dyDescent="0.6">
      <c r="A2" s="284" t="s">
        <v>330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5" x14ac:dyDescent="0.6">
      <c r="A3" s="187" t="s">
        <v>331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9"/>
      <c r="S3" s="93"/>
      <c r="T3" s="93"/>
      <c r="U3" s="93"/>
      <c r="V3" s="93"/>
      <c r="W3" s="93"/>
      <c r="X3" s="93"/>
      <c r="Y3" s="190"/>
    </row>
    <row r="4" spans="1:25" x14ac:dyDescent="0.6">
      <c r="A4" s="191" t="s">
        <v>332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93"/>
      <c r="T4" s="93"/>
      <c r="U4" s="93"/>
      <c r="V4" s="93"/>
      <c r="W4" s="93"/>
      <c r="X4" s="93"/>
      <c r="Y4" s="190"/>
    </row>
    <row r="5" spans="1:25" x14ac:dyDescent="0.6">
      <c r="A5" s="191" t="s">
        <v>333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9"/>
      <c r="S5" s="93"/>
      <c r="T5" s="93"/>
      <c r="U5" s="93"/>
      <c r="V5" s="93"/>
      <c r="W5" s="93"/>
      <c r="X5" s="93"/>
      <c r="Y5" s="190"/>
    </row>
    <row r="6" spans="1:25" x14ac:dyDescent="0.6">
      <c r="A6" s="193" t="s">
        <v>334</v>
      </c>
      <c r="B6" s="193" t="s">
        <v>335</v>
      </c>
      <c r="C6" s="194"/>
      <c r="D6" s="194"/>
      <c r="E6" s="194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89"/>
      <c r="S6" s="93"/>
      <c r="T6" s="93"/>
      <c r="U6" s="93"/>
      <c r="V6" s="93"/>
      <c r="W6" s="93"/>
      <c r="X6" s="93"/>
      <c r="Y6" s="190"/>
    </row>
    <row r="7" spans="1:25" x14ac:dyDescent="0.6">
      <c r="A7" s="192"/>
      <c r="B7" s="196" t="s">
        <v>336</v>
      </c>
      <c r="C7" s="196"/>
      <c r="D7" s="196"/>
      <c r="E7" s="196"/>
      <c r="F7" s="196"/>
      <c r="G7" s="196"/>
      <c r="H7" s="196"/>
      <c r="I7" s="196"/>
      <c r="J7" s="193"/>
      <c r="K7" s="193"/>
      <c r="L7" s="193"/>
      <c r="M7" s="193"/>
      <c r="N7" s="193"/>
      <c r="O7" s="193"/>
      <c r="P7" s="193"/>
      <c r="Q7" s="193"/>
      <c r="R7" s="197"/>
      <c r="S7" s="101"/>
      <c r="T7" s="101"/>
      <c r="U7" s="101"/>
      <c r="V7" s="101"/>
      <c r="W7" s="101"/>
      <c r="X7" s="101"/>
      <c r="Y7" s="198"/>
    </row>
    <row r="8" spans="1:25" s="199" customFormat="1" x14ac:dyDescent="0.6">
      <c r="A8" s="285" t="s">
        <v>22</v>
      </c>
      <c r="B8" s="285" t="s">
        <v>20</v>
      </c>
      <c r="C8" s="285" t="s">
        <v>29</v>
      </c>
      <c r="D8" s="285" t="s">
        <v>19</v>
      </c>
      <c r="E8" s="285" t="s">
        <v>24</v>
      </c>
      <c r="F8" s="317" t="s">
        <v>169</v>
      </c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277" t="s">
        <v>23</v>
      </c>
      <c r="S8" s="277"/>
      <c r="T8" s="277"/>
      <c r="U8" s="277"/>
      <c r="V8" s="277"/>
      <c r="W8" s="277"/>
      <c r="X8" s="277"/>
      <c r="Y8" s="288" t="s">
        <v>21</v>
      </c>
    </row>
    <row r="9" spans="1:25" s="199" customFormat="1" x14ac:dyDescent="0.6">
      <c r="A9" s="285"/>
      <c r="B9" s="285"/>
      <c r="C9" s="285"/>
      <c r="D9" s="316"/>
      <c r="E9" s="285"/>
      <c r="F9" s="279" t="s">
        <v>0</v>
      </c>
      <c r="G9" s="279"/>
      <c r="H9" s="279"/>
      <c r="I9" s="279" t="s">
        <v>1</v>
      </c>
      <c r="J9" s="279"/>
      <c r="K9" s="279"/>
      <c r="L9" s="279" t="s">
        <v>2</v>
      </c>
      <c r="M9" s="279"/>
      <c r="N9" s="279"/>
      <c r="O9" s="279" t="s">
        <v>3</v>
      </c>
      <c r="P9" s="279"/>
      <c r="Q9" s="279"/>
      <c r="R9" s="277" t="s">
        <v>17</v>
      </c>
      <c r="S9" s="277"/>
      <c r="T9" s="280" t="s">
        <v>30</v>
      </c>
      <c r="U9" s="281"/>
      <c r="V9" s="282"/>
      <c r="W9" s="290" t="s">
        <v>28</v>
      </c>
      <c r="X9" s="277" t="s">
        <v>4</v>
      </c>
      <c r="Y9" s="318"/>
    </row>
    <row r="10" spans="1:25" s="199" customFormat="1" x14ac:dyDescent="0.6">
      <c r="A10" s="285"/>
      <c r="B10" s="285"/>
      <c r="C10" s="285"/>
      <c r="D10" s="316"/>
      <c r="E10" s="285"/>
      <c r="F10" s="103" t="s">
        <v>5</v>
      </c>
      <c r="G10" s="103" t="s">
        <v>6</v>
      </c>
      <c r="H10" s="103" t="s">
        <v>7</v>
      </c>
      <c r="I10" s="103" t="s">
        <v>8</v>
      </c>
      <c r="J10" s="103" t="s">
        <v>9</v>
      </c>
      <c r="K10" s="103" t="s">
        <v>10</v>
      </c>
      <c r="L10" s="103" t="s">
        <v>11</v>
      </c>
      <c r="M10" s="103" t="s">
        <v>12</v>
      </c>
      <c r="N10" s="103" t="s">
        <v>13</v>
      </c>
      <c r="O10" s="103" t="s">
        <v>14</v>
      </c>
      <c r="P10" s="103" t="s">
        <v>15</v>
      </c>
      <c r="Q10" s="103" t="s">
        <v>16</v>
      </c>
      <c r="R10" s="103" t="s">
        <v>25</v>
      </c>
      <c r="S10" s="103" t="s">
        <v>18</v>
      </c>
      <c r="T10" s="200" t="s">
        <v>31</v>
      </c>
      <c r="U10" s="200" t="s">
        <v>32</v>
      </c>
      <c r="V10" s="200" t="s">
        <v>33</v>
      </c>
      <c r="W10" s="312"/>
      <c r="X10" s="277"/>
      <c r="Y10" s="318"/>
    </row>
    <row r="11" spans="1:25" s="199" customFormat="1" x14ac:dyDescent="0.6">
      <c r="A11" s="201" t="s">
        <v>337</v>
      </c>
      <c r="B11" s="202" t="s">
        <v>338</v>
      </c>
      <c r="C11" s="203" t="s">
        <v>339</v>
      </c>
      <c r="D11" s="204" t="s">
        <v>340</v>
      </c>
      <c r="E11" s="204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6"/>
      <c r="S11" s="205"/>
      <c r="T11" s="205"/>
      <c r="U11" s="205"/>
      <c r="V11" s="205"/>
      <c r="W11" s="205"/>
      <c r="X11" s="205"/>
      <c r="Y11" s="205"/>
    </row>
    <row r="12" spans="1:25" s="199" customFormat="1" x14ac:dyDescent="0.6">
      <c r="A12" s="207" t="s">
        <v>341</v>
      </c>
      <c r="B12" s="208" t="s">
        <v>342</v>
      </c>
      <c r="C12" s="209" t="s">
        <v>343</v>
      </c>
      <c r="D12" s="210" t="s">
        <v>340</v>
      </c>
      <c r="E12" s="210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11"/>
      <c r="S12" s="208"/>
      <c r="T12" s="208"/>
      <c r="U12" s="208"/>
      <c r="V12" s="208"/>
      <c r="W12" s="208"/>
      <c r="X12" s="208"/>
      <c r="Y12" s="208"/>
    </row>
    <row r="13" spans="1:25" s="199" customFormat="1" x14ac:dyDescent="0.6">
      <c r="A13" s="210" t="s">
        <v>344</v>
      </c>
      <c r="B13" s="212" t="s">
        <v>345</v>
      </c>
      <c r="C13" s="212"/>
      <c r="D13" s="210"/>
      <c r="E13" s="210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11"/>
      <c r="S13" s="208"/>
      <c r="T13" s="208"/>
      <c r="U13" s="208"/>
      <c r="V13" s="208"/>
      <c r="W13" s="208"/>
      <c r="X13" s="208"/>
      <c r="Y13" s="208"/>
    </row>
    <row r="14" spans="1:25" s="199" customFormat="1" x14ac:dyDescent="0.6">
      <c r="A14" s="213" t="s">
        <v>346</v>
      </c>
      <c r="B14" s="208" t="s">
        <v>347</v>
      </c>
      <c r="C14" s="212"/>
      <c r="D14" s="210"/>
      <c r="E14" s="210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11"/>
      <c r="S14" s="208"/>
      <c r="T14" s="208"/>
      <c r="U14" s="208"/>
      <c r="V14" s="208"/>
      <c r="W14" s="208"/>
      <c r="X14" s="208"/>
      <c r="Y14" s="208"/>
    </row>
    <row r="15" spans="1:25" s="199" customFormat="1" x14ac:dyDescent="0.6">
      <c r="A15" s="210" t="s">
        <v>348</v>
      </c>
      <c r="B15" s="210" t="s">
        <v>349</v>
      </c>
      <c r="C15" s="208"/>
      <c r="D15" s="210"/>
      <c r="E15" s="210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11"/>
      <c r="S15" s="208"/>
      <c r="T15" s="208"/>
      <c r="U15" s="208"/>
      <c r="V15" s="208"/>
      <c r="W15" s="208"/>
      <c r="X15" s="208"/>
      <c r="Y15" s="208"/>
    </row>
    <row r="16" spans="1:25" s="199" customFormat="1" x14ac:dyDescent="0.6">
      <c r="A16" s="210" t="s">
        <v>350</v>
      </c>
      <c r="B16" s="210" t="s">
        <v>351</v>
      </c>
      <c r="C16" s="208"/>
      <c r="D16" s="210" t="s">
        <v>340</v>
      </c>
      <c r="E16" s="210" t="s">
        <v>352</v>
      </c>
      <c r="F16" s="208"/>
      <c r="G16" s="214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11"/>
      <c r="S16" s="208"/>
      <c r="T16" s="208"/>
      <c r="U16" s="215">
        <v>19200</v>
      </c>
      <c r="V16" s="208"/>
      <c r="W16" s="208"/>
      <c r="X16" s="215">
        <v>19200</v>
      </c>
      <c r="Y16" s="208" t="s">
        <v>353</v>
      </c>
    </row>
    <row r="17" spans="1:25" s="199" customFormat="1" x14ac:dyDescent="0.6">
      <c r="A17" s="210" t="s">
        <v>354</v>
      </c>
      <c r="B17" s="210" t="s">
        <v>355</v>
      </c>
      <c r="C17" s="216"/>
      <c r="D17" s="210"/>
      <c r="E17" s="210" t="s">
        <v>356</v>
      </c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11"/>
      <c r="S17" s="208"/>
      <c r="T17" s="208"/>
      <c r="U17" s="208"/>
      <c r="V17" s="208"/>
      <c r="W17" s="208"/>
      <c r="X17" s="208"/>
      <c r="Y17" s="208" t="s">
        <v>357</v>
      </c>
    </row>
    <row r="18" spans="1:25" s="199" customFormat="1" x14ac:dyDescent="0.6">
      <c r="A18" s="210" t="s">
        <v>358</v>
      </c>
      <c r="B18" s="217"/>
      <c r="C18" s="218"/>
      <c r="D18" s="210"/>
      <c r="E18" s="210" t="s">
        <v>359</v>
      </c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11"/>
      <c r="S18" s="208"/>
      <c r="T18" s="208"/>
      <c r="U18" s="208"/>
      <c r="V18" s="208"/>
      <c r="W18" s="208"/>
      <c r="X18" s="208"/>
      <c r="Y18" s="208" t="s">
        <v>308</v>
      </c>
    </row>
    <row r="19" spans="1:25" s="199" customFormat="1" x14ac:dyDescent="0.6">
      <c r="A19" s="210" t="s">
        <v>360</v>
      </c>
      <c r="B19" s="210"/>
      <c r="C19" s="218"/>
      <c r="D19" s="210"/>
      <c r="E19" s="210" t="s">
        <v>361</v>
      </c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11"/>
      <c r="S19" s="208"/>
      <c r="T19" s="208"/>
      <c r="U19" s="208"/>
      <c r="V19" s="208"/>
      <c r="W19" s="208"/>
      <c r="X19" s="208"/>
      <c r="Y19" s="208"/>
    </row>
    <row r="20" spans="1:25" s="199" customFormat="1" x14ac:dyDescent="0.6">
      <c r="A20" s="210" t="s">
        <v>362</v>
      </c>
      <c r="B20" s="210"/>
      <c r="C20" s="218"/>
      <c r="D20" s="210"/>
      <c r="E20" s="210" t="s">
        <v>363</v>
      </c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11"/>
      <c r="S20" s="208"/>
      <c r="T20" s="208"/>
      <c r="U20" s="208"/>
      <c r="V20" s="208"/>
      <c r="W20" s="208"/>
      <c r="X20" s="208"/>
      <c r="Y20" s="208"/>
    </row>
    <row r="21" spans="1:25" s="199" customFormat="1" x14ac:dyDescent="0.6">
      <c r="A21" s="210" t="s">
        <v>364</v>
      </c>
      <c r="B21" s="217"/>
      <c r="C21" s="218"/>
      <c r="D21" s="210"/>
      <c r="E21" s="210" t="s">
        <v>365</v>
      </c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11"/>
      <c r="S21" s="208"/>
      <c r="T21" s="208"/>
      <c r="U21" s="208"/>
      <c r="V21" s="208"/>
      <c r="W21" s="208"/>
      <c r="X21" s="208"/>
      <c r="Y21" s="208"/>
    </row>
    <row r="22" spans="1:25" s="199" customFormat="1" x14ac:dyDescent="0.6">
      <c r="A22" s="210" t="s">
        <v>366</v>
      </c>
      <c r="B22" s="210"/>
      <c r="C22" s="218"/>
      <c r="D22" s="210"/>
      <c r="E22" s="210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11"/>
      <c r="S22" s="208"/>
      <c r="T22" s="208"/>
      <c r="U22" s="208"/>
      <c r="V22" s="208"/>
      <c r="W22" s="208"/>
      <c r="X22" s="208"/>
      <c r="Y22" s="208"/>
    </row>
    <row r="23" spans="1:25" s="199" customFormat="1" x14ac:dyDescent="0.6">
      <c r="A23" s="210" t="s">
        <v>367</v>
      </c>
      <c r="B23" s="210"/>
      <c r="C23" s="218"/>
      <c r="D23" s="210" t="s">
        <v>368</v>
      </c>
      <c r="E23" s="210"/>
      <c r="F23" s="208"/>
      <c r="G23" s="208"/>
      <c r="H23" s="214"/>
      <c r="I23" s="208"/>
      <c r="J23" s="208"/>
      <c r="K23" s="214"/>
      <c r="L23" s="208"/>
      <c r="M23" s="208"/>
      <c r="N23" s="214"/>
      <c r="O23" s="208"/>
      <c r="P23" s="208"/>
      <c r="Q23" s="214"/>
      <c r="R23" s="211"/>
      <c r="S23" s="208"/>
      <c r="T23" s="208"/>
      <c r="U23" s="208"/>
      <c r="V23" s="208"/>
      <c r="W23" s="208"/>
      <c r="X23" s="208"/>
      <c r="Y23" s="208"/>
    </row>
    <row r="24" spans="1:25" s="199" customFormat="1" x14ac:dyDescent="0.6">
      <c r="A24" s="210" t="s">
        <v>369</v>
      </c>
      <c r="B24" s="208"/>
      <c r="C24" s="218"/>
      <c r="D24" s="210" t="s">
        <v>370</v>
      </c>
      <c r="E24" s="210"/>
      <c r="F24" s="208"/>
      <c r="G24" s="208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1"/>
      <c r="S24" s="208"/>
      <c r="T24" s="208"/>
      <c r="U24" s="208"/>
      <c r="V24" s="208"/>
      <c r="W24" s="208"/>
      <c r="X24" s="208"/>
      <c r="Y24" s="208"/>
    </row>
    <row r="25" spans="1:25" s="199" customFormat="1" x14ac:dyDescent="0.6">
      <c r="A25" s="219" t="s">
        <v>371</v>
      </c>
      <c r="B25" s="219"/>
      <c r="C25" s="220"/>
      <c r="D25" s="219"/>
      <c r="E25" s="219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2"/>
      <c r="S25" s="221"/>
      <c r="T25" s="221"/>
      <c r="U25" s="221"/>
      <c r="V25" s="221"/>
      <c r="W25" s="221"/>
      <c r="X25" s="221"/>
      <c r="Y25" s="221"/>
    </row>
    <row r="26" spans="1:25" s="224" customFormat="1" x14ac:dyDescent="0.6">
      <c r="A26" s="313" t="s">
        <v>4</v>
      </c>
      <c r="B26" s="314"/>
      <c r="C26" s="314"/>
      <c r="D26" s="314"/>
      <c r="E26" s="315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135"/>
      <c r="S26" s="135"/>
      <c r="T26" s="135"/>
      <c r="U26" s="135">
        <v>19200</v>
      </c>
      <c r="V26" s="135"/>
      <c r="W26" s="135"/>
      <c r="X26" s="135">
        <f>SUM(X11:X25)</f>
        <v>19200</v>
      </c>
      <c r="Y26" s="223"/>
    </row>
    <row r="27" spans="1:25" x14ac:dyDescent="0.6">
      <c r="A27" s="225"/>
      <c r="B27" s="225"/>
      <c r="C27" s="225"/>
      <c r="D27" s="225"/>
      <c r="E27" s="225"/>
    </row>
    <row r="28" spans="1:25" x14ac:dyDescent="0.6">
      <c r="A28" s="225"/>
      <c r="B28" s="225"/>
      <c r="C28" s="225"/>
      <c r="D28" s="225"/>
      <c r="E28" s="225"/>
    </row>
    <row r="29" spans="1:25" x14ac:dyDescent="0.6">
      <c r="A29" s="225"/>
      <c r="B29" s="225"/>
      <c r="C29" s="225"/>
      <c r="D29" s="225"/>
      <c r="E29" s="225"/>
    </row>
    <row r="30" spans="1:25" x14ac:dyDescent="0.6">
      <c r="A30" s="225"/>
      <c r="B30" s="225"/>
      <c r="C30" s="225"/>
      <c r="D30" s="225"/>
      <c r="E30" s="225"/>
    </row>
    <row r="31" spans="1:25" x14ac:dyDescent="0.6">
      <c r="A31" s="225"/>
      <c r="B31" s="225"/>
      <c r="C31" s="225"/>
      <c r="D31" s="225"/>
      <c r="E31" s="225"/>
    </row>
  </sheetData>
  <mergeCells count="19">
    <mergeCell ref="A1:Y1"/>
    <mergeCell ref="A2:Y2"/>
    <mergeCell ref="A8:A10"/>
    <mergeCell ref="B8:B10"/>
    <mergeCell ref="C8:C10"/>
    <mergeCell ref="D8:D10"/>
    <mergeCell ref="E8:E10"/>
    <mergeCell ref="F8:Q8"/>
    <mergeCell ref="R8:X8"/>
    <mergeCell ref="Y8:Y10"/>
    <mergeCell ref="W9:W10"/>
    <mergeCell ref="X9:X10"/>
    <mergeCell ref="A26:E26"/>
    <mergeCell ref="F9:H9"/>
    <mergeCell ref="I9:K9"/>
    <mergeCell ref="L9:N9"/>
    <mergeCell ref="O9:Q9"/>
    <mergeCell ref="R9:S9"/>
    <mergeCell ref="T9:V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view="pageBreakPreview" topLeftCell="A76" zoomScale="60" zoomScaleNormal="100" workbookViewId="0">
      <selection activeCell="AQ100" sqref="AQ100"/>
    </sheetView>
  </sheetViews>
  <sheetFormatPr defaultColWidth="6.5546875" defaultRowHeight="20.399999999999999" x14ac:dyDescent="0.6"/>
  <cols>
    <col min="1" max="1" width="31.33203125" style="90" customWidth="1"/>
    <col min="2" max="2" width="17.88671875" style="90" customWidth="1"/>
    <col min="3" max="3" width="17.77734375" style="90" customWidth="1"/>
    <col min="4" max="4" width="7.6640625" style="90" customWidth="1"/>
    <col min="5" max="5" width="7.33203125" style="90" customWidth="1"/>
    <col min="6" max="17" width="3.109375" style="90" customWidth="1"/>
    <col min="18" max="19" width="3.33203125" style="90" customWidth="1"/>
    <col min="20" max="20" width="8.109375" style="90" customWidth="1"/>
    <col min="21" max="21" width="7.6640625" style="137" customWidth="1"/>
    <col min="22" max="23" width="4.33203125" style="90" customWidth="1"/>
    <col min="24" max="24" width="7.88671875" style="90" customWidth="1"/>
    <col min="25" max="25" width="9.44140625" style="90" customWidth="1"/>
    <col min="26" max="16384" width="6.5546875" style="90"/>
  </cols>
  <sheetData>
    <row r="1" spans="1:25" ht="21.75" customHeight="1" x14ac:dyDescent="0.6">
      <c r="A1" s="283" t="s">
        <v>103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</row>
    <row r="2" spans="1:25" ht="21.75" customHeight="1" x14ac:dyDescent="0.6">
      <c r="A2" s="284" t="s">
        <v>34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5" s="94" customFormat="1" ht="21.75" customHeight="1" x14ac:dyDescent="0.6">
      <c r="A3" s="91" t="s">
        <v>68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3"/>
      <c r="S3" s="93"/>
      <c r="T3" s="93"/>
      <c r="U3" s="93"/>
      <c r="V3" s="93"/>
      <c r="W3" s="93"/>
      <c r="X3" s="93"/>
      <c r="Y3" s="92"/>
    </row>
    <row r="4" spans="1:25" s="94" customFormat="1" ht="21.75" customHeight="1" x14ac:dyDescent="0.6">
      <c r="A4" s="95" t="s">
        <v>67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3"/>
      <c r="S4" s="93"/>
      <c r="T4" s="93"/>
      <c r="U4" s="93"/>
      <c r="V4" s="93"/>
      <c r="W4" s="93"/>
      <c r="X4" s="93"/>
      <c r="Y4" s="92"/>
    </row>
    <row r="5" spans="1:25" s="94" customFormat="1" ht="21.75" customHeight="1" x14ac:dyDescent="0.6">
      <c r="A5" s="95" t="s">
        <v>218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3"/>
      <c r="S5" s="93"/>
      <c r="T5" s="93"/>
      <c r="U5" s="93"/>
      <c r="V5" s="93"/>
      <c r="W5" s="93"/>
      <c r="X5" s="93"/>
      <c r="Y5" s="92"/>
    </row>
    <row r="6" spans="1:25" s="94" customFormat="1" ht="21.75" customHeight="1" x14ac:dyDescent="0.6">
      <c r="A6" s="96" t="s">
        <v>26</v>
      </c>
      <c r="B6" s="100" t="s">
        <v>372</v>
      </c>
      <c r="C6" s="98"/>
      <c r="D6" s="98"/>
      <c r="E6" s="98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3"/>
      <c r="S6" s="93"/>
      <c r="T6" s="93"/>
      <c r="U6" s="93"/>
      <c r="V6" s="93"/>
      <c r="W6" s="93"/>
      <c r="X6" s="93"/>
      <c r="Y6" s="92"/>
    </row>
    <row r="7" spans="1:25" s="94" customFormat="1" ht="21.75" customHeight="1" x14ac:dyDescent="0.6">
      <c r="A7" s="96" t="s">
        <v>27</v>
      </c>
      <c r="B7" s="99" t="s">
        <v>373</v>
      </c>
      <c r="C7" s="99"/>
      <c r="D7" s="99"/>
      <c r="E7" s="99"/>
      <c r="F7" s="99"/>
      <c r="G7" s="99"/>
      <c r="H7" s="99"/>
      <c r="I7" s="99"/>
      <c r="J7" s="100"/>
      <c r="K7" s="100"/>
      <c r="L7" s="100"/>
      <c r="M7" s="100"/>
      <c r="N7" s="100"/>
      <c r="O7" s="100"/>
      <c r="P7" s="100"/>
      <c r="Q7" s="100"/>
      <c r="R7" s="101"/>
      <c r="S7" s="101"/>
      <c r="T7" s="101"/>
      <c r="U7" s="101"/>
      <c r="V7" s="101"/>
      <c r="W7" s="101"/>
      <c r="X7" s="101"/>
      <c r="Y7" s="100"/>
    </row>
    <row r="8" spans="1:25" s="94" customFormat="1" ht="21.75" customHeight="1" x14ac:dyDescent="0.6">
      <c r="A8" s="98" t="s">
        <v>66</v>
      </c>
      <c r="B8" s="99" t="s">
        <v>374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1"/>
      <c r="S8" s="101"/>
      <c r="T8" s="101"/>
      <c r="U8" s="101"/>
      <c r="V8" s="101"/>
      <c r="W8" s="101"/>
      <c r="X8" s="101"/>
      <c r="Y8" s="100"/>
    </row>
    <row r="9" spans="1:25" s="102" customFormat="1" ht="21.75" customHeight="1" x14ac:dyDescent="0.6">
      <c r="A9" s="285" t="s">
        <v>22</v>
      </c>
      <c r="B9" s="285" t="s">
        <v>20</v>
      </c>
      <c r="C9" s="285" t="s">
        <v>29</v>
      </c>
      <c r="D9" s="285" t="s">
        <v>19</v>
      </c>
      <c r="E9" s="285" t="s">
        <v>24</v>
      </c>
      <c r="F9" s="287" t="s">
        <v>375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77" t="s">
        <v>23</v>
      </c>
      <c r="S9" s="277"/>
      <c r="T9" s="277"/>
      <c r="U9" s="277"/>
      <c r="V9" s="277"/>
      <c r="W9" s="277"/>
      <c r="X9" s="277"/>
      <c r="Y9" s="288" t="s">
        <v>21</v>
      </c>
    </row>
    <row r="10" spans="1:25" s="102" customFormat="1" ht="21.75" customHeight="1" x14ac:dyDescent="0.6">
      <c r="A10" s="285"/>
      <c r="B10" s="285"/>
      <c r="C10" s="285"/>
      <c r="D10" s="286"/>
      <c r="E10" s="285"/>
      <c r="F10" s="279" t="s">
        <v>0</v>
      </c>
      <c r="G10" s="279"/>
      <c r="H10" s="279"/>
      <c r="I10" s="279" t="s">
        <v>1</v>
      </c>
      <c r="J10" s="279"/>
      <c r="K10" s="279"/>
      <c r="L10" s="279" t="s">
        <v>2</v>
      </c>
      <c r="M10" s="279"/>
      <c r="N10" s="279"/>
      <c r="O10" s="279" t="s">
        <v>3</v>
      </c>
      <c r="P10" s="279"/>
      <c r="Q10" s="279"/>
      <c r="R10" s="277" t="s">
        <v>17</v>
      </c>
      <c r="S10" s="277"/>
      <c r="T10" s="280" t="s">
        <v>30</v>
      </c>
      <c r="U10" s="281"/>
      <c r="V10" s="282"/>
      <c r="W10" s="288" t="s">
        <v>28</v>
      </c>
      <c r="X10" s="277" t="s">
        <v>4</v>
      </c>
      <c r="Y10" s="289"/>
    </row>
    <row r="11" spans="1:25" s="102" customFormat="1" ht="21.75" customHeight="1" x14ac:dyDescent="0.6">
      <c r="A11" s="285"/>
      <c r="B11" s="285"/>
      <c r="C11" s="285"/>
      <c r="D11" s="286"/>
      <c r="E11" s="285"/>
      <c r="F11" s="103" t="s">
        <v>5</v>
      </c>
      <c r="G11" s="103" t="s">
        <v>6</v>
      </c>
      <c r="H11" s="103" t="s">
        <v>7</v>
      </c>
      <c r="I11" s="103" t="s">
        <v>8</v>
      </c>
      <c r="J11" s="103" t="s">
        <v>9</v>
      </c>
      <c r="K11" s="103" t="s">
        <v>10</v>
      </c>
      <c r="L11" s="103" t="s">
        <v>11</v>
      </c>
      <c r="M11" s="103" t="s">
        <v>12</v>
      </c>
      <c r="N11" s="103" t="s">
        <v>13</v>
      </c>
      <c r="O11" s="103" t="s">
        <v>14</v>
      </c>
      <c r="P11" s="103" t="s">
        <v>15</v>
      </c>
      <c r="Q11" s="103" t="s">
        <v>16</v>
      </c>
      <c r="R11" s="103" t="s">
        <v>25</v>
      </c>
      <c r="S11" s="103" t="s">
        <v>18</v>
      </c>
      <c r="T11" s="103" t="s">
        <v>31</v>
      </c>
      <c r="U11" s="104" t="s">
        <v>32</v>
      </c>
      <c r="V11" s="103" t="s">
        <v>33</v>
      </c>
      <c r="W11" s="288"/>
      <c r="X11" s="277"/>
      <c r="Y11" s="289"/>
    </row>
    <row r="12" spans="1:25" s="102" customFormat="1" ht="21.75" customHeight="1" x14ac:dyDescent="0.6">
      <c r="A12" s="105" t="s">
        <v>220</v>
      </c>
      <c r="B12" s="106"/>
      <c r="C12" s="107"/>
      <c r="D12" s="106"/>
      <c r="E12" s="106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9"/>
      <c r="S12" s="108"/>
      <c r="T12" s="108"/>
      <c r="U12" s="109"/>
      <c r="V12" s="108"/>
      <c r="W12" s="108"/>
      <c r="X12" s="108"/>
      <c r="Y12" s="108"/>
    </row>
    <row r="13" spans="1:25" s="102" customFormat="1" ht="21.75" customHeight="1" x14ac:dyDescent="0.6">
      <c r="A13" s="110" t="s">
        <v>376</v>
      </c>
      <c r="B13" s="226"/>
      <c r="C13" s="111"/>
      <c r="D13" s="112" t="s">
        <v>377</v>
      </c>
      <c r="E13" s="113" t="s">
        <v>69</v>
      </c>
      <c r="F13" s="115"/>
      <c r="G13" s="115"/>
      <c r="H13" s="116"/>
      <c r="I13" s="116"/>
      <c r="J13" s="115"/>
      <c r="K13" s="115"/>
      <c r="L13" s="115"/>
      <c r="M13" s="115"/>
      <c r="N13" s="115"/>
      <c r="O13" s="117"/>
      <c r="P13" s="117"/>
      <c r="Q13" s="117"/>
      <c r="R13" s="118"/>
      <c r="S13" s="115"/>
      <c r="T13" s="115"/>
      <c r="U13" s="118"/>
      <c r="V13" s="115"/>
      <c r="W13" s="115"/>
      <c r="X13" s="115"/>
      <c r="Y13" s="115"/>
    </row>
    <row r="14" spans="1:25" s="102" customFormat="1" ht="21.75" customHeight="1" x14ac:dyDescent="0.6">
      <c r="A14" s="110" t="s">
        <v>378</v>
      </c>
      <c r="B14" s="226"/>
      <c r="C14" s="111"/>
      <c r="D14" s="112" t="s">
        <v>379</v>
      </c>
      <c r="E14" s="112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8"/>
      <c r="S14" s="115"/>
      <c r="T14" s="115"/>
      <c r="U14" s="118"/>
      <c r="V14" s="115"/>
      <c r="W14" s="115"/>
      <c r="X14" s="115"/>
      <c r="Y14" s="115"/>
    </row>
    <row r="15" spans="1:25" s="102" customFormat="1" ht="21.75" customHeight="1" x14ac:dyDescent="0.6">
      <c r="A15" s="120" t="s">
        <v>380</v>
      </c>
      <c r="B15" s="226" t="s">
        <v>381</v>
      </c>
      <c r="C15" s="132" t="s">
        <v>109</v>
      </c>
      <c r="D15" s="112"/>
      <c r="E15" s="112"/>
      <c r="F15" s="114" t="s">
        <v>37</v>
      </c>
      <c r="G15" s="114" t="s">
        <v>37</v>
      </c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8"/>
      <c r="T15" s="118"/>
      <c r="U15" s="118">
        <v>20400</v>
      </c>
      <c r="V15" s="118"/>
      <c r="W15" s="118"/>
      <c r="X15" s="118">
        <v>20400</v>
      </c>
      <c r="Y15" s="115" t="s">
        <v>382</v>
      </c>
    </row>
    <row r="16" spans="1:25" s="102" customFormat="1" ht="21.75" customHeight="1" x14ac:dyDescent="0.6">
      <c r="A16" s="110" t="s">
        <v>113</v>
      </c>
      <c r="B16" s="227" t="s">
        <v>383</v>
      </c>
      <c r="C16" s="111" t="s">
        <v>384</v>
      </c>
      <c r="D16" s="112"/>
      <c r="E16" s="122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15"/>
      <c r="S16" s="118"/>
      <c r="T16" s="118"/>
      <c r="U16" s="118"/>
      <c r="V16" s="118"/>
      <c r="W16" s="118"/>
      <c r="X16" s="118"/>
      <c r="Y16" s="115"/>
    </row>
    <row r="17" spans="1:25" s="102" customFormat="1" ht="21.75" customHeight="1" x14ac:dyDescent="0.6">
      <c r="A17" s="124" t="s">
        <v>114</v>
      </c>
      <c r="B17" s="226" t="s">
        <v>385</v>
      </c>
      <c r="C17" s="111" t="s">
        <v>386</v>
      </c>
      <c r="D17" s="112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8"/>
      <c r="T17" s="118"/>
      <c r="U17" s="118"/>
      <c r="V17" s="118"/>
      <c r="W17" s="118"/>
      <c r="X17" s="118"/>
      <c r="Y17" s="115"/>
    </row>
    <row r="18" spans="1:25" s="102" customFormat="1" ht="21.75" customHeight="1" x14ac:dyDescent="0.6">
      <c r="A18" s="110" t="s">
        <v>387</v>
      </c>
      <c r="B18" s="228" t="s">
        <v>388</v>
      </c>
      <c r="C18" s="111" t="s">
        <v>389</v>
      </c>
      <c r="D18" s="112"/>
      <c r="E18" s="122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8"/>
      <c r="T18" s="118"/>
      <c r="U18" s="118"/>
      <c r="V18" s="118"/>
      <c r="W18" s="118"/>
      <c r="X18" s="118"/>
      <c r="Y18" s="115"/>
    </row>
    <row r="19" spans="1:25" s="102" customFormat="1" ht="21.75" customHeight="1" x14ac:dyDescent="0.6">
      <c r="A19" s="124" t="s">
        <v>71</v>
      </c>
      <c r="B19" s="227" t="s">
        <v>390</v>
      </c>
      <c r="C19" s="111" t="s">
        <v>391</v>
      </c>
      <c r="D19" s="112"/>
      <c r="E19" s="12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8"/>
      <c r="T19" s="118"/>
      <c r="U19" s="118"/>
      <c r="V19" s="118"/>
      <c r="W19" s="118"/>
      <c r="X19" s="118"/>
      <c r="Y19" s="115"/>
    </row>
    <row r="20" spans="1:25" s="102" customFormat="1" ht="21.75" customHeight="1" x14ac:dyDescent="0.6">
      <c r="A20" s="110" t="s">
        <v>392</v>
      </c>
      <c r="B20" s="226" t="s">
        <v>393</v>
      </c>
      <c r="C20" s="111" t="s">
        <v>394</v>
      </c>
      <c r="D20" s="112"/>
      <c r="E20" s="112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8"/>
      <c r="T20" s="118"/>
      <c r="U20" s="118"/>
      <c r="V20" s="118"/>
      <c r="W20" s="118"/>
      <c r="X20" s="118"/>
      <c r="Y20" s="115"/>
    </row>
    <row r="21" spans="1:25" s="102" customFormat="1" ht="21.75" customHeight="1" x14ac:dyDescent="0.6">
      <c r="A21" s="229" t="s">
        <v>395</v>
      </c>
      <c r="B21" s="226" t="s">
        <v>396</v>
      </c>
      <c r="C21" s="125" t="s">
        <v>59</v>
      </c>
      <c r="D21" s="112"/>
      <c r="E21" s="112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8"/>
      <c r="T21" s="118"/>
      <c r="U21" s="118"/>
      <c r="V21" s="118"/>
      <c r="W21" s="118"/>
      <c r="X21" s="118"/>
      <c r="Y21" s="115"/>
    </row>
    <row r="22" spans="1:25" s="102" customFormat="1" ht="21.75" customHeight="1" x14ac:dyDescent="0.6">
      <c r="A22" s="110" t="s">
        <v>397</v>
      </c>
      <c r="B22" s="227" t="s">
        <v>398</v>
      </c>
      <c r="C22" s="112" t="s">
        <v>399</v>
      </c>
      <c r="D22" s="112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8"/>
      <c r="T22" s="118"/>
      <c r="U22" s="118"/>
      <c r="V22" s="118"/>
      <c r="W22" s="118"/>
      <c r="X22" s="118"/>
      <c r="Y22" s="115"/>
    </row>
    <row r="23" spans="1:25" s="102" customFormat="1" ht="21.75" customHeight="1" x14ac:dyDescent="0.6">
      <c r="A23" s="110" t="s">
        <v>400</v>
      </c>
      <c r="B23" s="226" t="s">
        <v>401</v>
      </c>
      <c r="C23" s="230" t="s">
        <v>402</v>
      </c>
      <c r="D23" s="112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8"/>
      <c r="T23" s="118"/>
      <c r="U23" s="118"/>
      <c r="V23" s="118"/>
      <c r="W23" s="118"/>
      <c r="X23" s="118"/>
      <c r="Y23" s="115"/>
    </row>
    <row r="24" spans="1:25" s="102" customFormat="1" ht="21.75" customHeight="1" x14ac:dyDescent="0.6">
      <c r="A24" s="130" t="s">
        <v>403</v>
      </c>
      <c r="B24" s="226" t="s">
        <v>404</v>
      </c>
      <c r="C24" s="112"/>
      <c r="D24" s="112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8"/>
      <c r="T24" s="118"/>
      <c r="U24" s="118"/>
      <c r="V24" s="118"/>
      <c r="W24" s="118"/>
      <c r="X24" s="118"/>
      <c r="Y24" s="115"/>
    </row>
    <row r="25" spans="1:25" s="102" customFormat="1" ht="21.75" customHeight="1" x14ac:dyDescent="0.6">
      <c r="A25" s="130"/>
      <c r="B25" s="226" t="s">
        <v>405</v>
      </c>
      <c r="C25" s="112"/>
      <c r="D25" s="112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8"/>
      <c r="T25" s="118"/>
      <c r="U25" s="118"/>
      <c r="V25" s="118"/>
      <c r="W25" s="118"/>
      <c r="X25" s="118"/>
      <c r="Y25" s="115"/>
    </row>
    <row r="26" spans="1:25" s="102" customFormat="1" ht="21.75" customHeight="1" x14ac:dyDescent="0.6">
      <c r="A26" s="130"/>
      <c r="B26" s="226"/>
      <c r="C26" s="112"/>
      <c r="D26" s="112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8"/>
      <c r="T26" s="118"/>
      <c r="U26" s="118"/>
      <c r="V26" s="118"/>
      <c r="W26" s="118"/>
      <c r="X26" s="118"/>
      <c r="Y26" s="115"/>
    </row>
    <row r="27" spans="1:25" s="102" customFormat="1" ht="21.75" customHeight="1" x14ac:dyDescent="0.6">
      <c r="A27" s="120" t="s">
        <v>406</v>
      </c>
      <c r="B27" s="231" t="s">
        <v>407</v>
      </c>
      <c r="C27" s="132" t="s">
        <v>110</v>
      </c>
      <c r="D27" s="112"/>
      <c r="E27" s="115"/>
      <c r="F27" s="115"/>
      <c r="G27" s="114" t="s">
        <v>37</v>
      </c>
      <c r="H27" s="114" t="s">
        <v>37</v>
      </c>
      <c r="I27" s="115"/>
      <c r="J27" s="115"/>
      <c r="K27" s="115"/>
      <c r="L27" s="115"/>
      <c r="M27" s="115"/>
      <c r="N27" s="116"/>
      <c r="O27" s="116"/>
      <c r="P27" s="115"/>
      <c r="Q27" s="115"/>
      <c r="R27" s="115"/>
      <c r="S27" s="118"/>
      <c r="T27" s="118"/>
      <c r="U27" s="118">
        <v>38400</v>
      </c>
      <c r="V27" s="118"/>
      <c r="W27" s="118"/>
      <c r="X27" s="118">
        <v>38400</v>
      </c>
      <c r="Y27" s="115" t="s">
        <v>408</v>
      </c>
    </row>
    <row r="28" spans="1:25" s="102" customFormat="1" ht="21.75" customHeight="1" x14ac:dyDescent="0.6">
      <c r="A28" s="120" t="s">
        <v>409</v>
      </c>
      <c r="B28" s="226" t="s">
        <v>410</v>
      </c>
      <c r="C28" s="111" t="s">
        <v>411</v>
      </c>
      <c r="D28" s="112"/>
      <c r="E28" s="113"/>
      <c r="F28" s="115"/>
      <c r="G28" s="115"/>
      <c r="H28" s="115"/>
      <c r="I28" s="115"/>
      <c r="J28" s="115"/>
      <c r="K28" s="133"/>
      <c r="L28" s="115"/>
      <c r="M28" s="115"/>
      <c r="N28" s="115"/>
      <c r="O28" s="115"/>
      <c r="P28" s="115"/>
      <c r="Q28" s="115"/>
      <c r="R28" s="115"/>
      <c r="S28" s="118"/>
      <c r="T28" s="118"/>
      <c r="U28" s="118"/>
      <c r="V28" s="118"/>
      <c r="W28" s="118"/>
      <c r="X28" s="118"/>
      <c r="Y28" s="115"/>
    </row>
    <row r="29" spans="1:25" s="102" customFormat="1" ht="21.75" customHeight="1" x14ac:dyDescent="0.6">
      <c r="A29" s="110" t="s">
        <v>412</v>
      </c>
      <c r="B29" s="226" t="s">
        <v>413</v>
      </c>
      <c r="C29" s="111" t="s">
        <v>414</v>
      </c>
      <c r="D29" s="112"/>
      <c r="E29" s="112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8"/>
      <c r="T29" s="118"/>
      <c r="U29" s="118"/>
      <c r="V29" s="118"/>
      <c r="W29" s="118"/>
      <c r="X29" s="118"/>
      <c r="Y29" s="115"/>
    </row>
    <row r="30" spans="1:25" s="102" customFormat="1" ht="21.75" customHeight="1" x14ac:dyDescent="0.6">
      <c r="A30" s="124" t="s">
        <v>415</v>
      </c>
      <c r="B30" s="232" t="s">
        <v>416</v>
      </c>
      <c r="C30" s="112"/>
      <c r="D30" s="112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8"/>
      <c r="T30" s="118"/>
      <c r="U30" s="118"/>
      <c r="V30" s="118"/>
      <c r="W30" s="118"/>
      <c r="X30" s="118"/>
      <c r="Y30" s="115"/>
    </row>
    <row r="31" spans="1:25" s="102" customFormat="1" ht="21.75" customHeight="1" x14ac:dyDescent="0.6">
      <c r="A31" s="110" t="s">
        <v>417</v>
      </c>
      <c r="B31" s="231" t="s">
        <v>418</v>
      </c>
      <c r="C31" s="125" t="s">
        <v>59</v>
      </c>
      <c r="D31" s="112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8"/>
      <c r="T31" s="118"/>
      <c r="U31" s="118"/>
      <c r="V31" s="118"/>
      <c r="W31" s="118"/>
      <c r="X31" s="118"/>
      <c r="Y31" s="115"/>
    </row>
    <row r="32" spans="1:25" s="102" customFormat="1" ht="21.75" customHeight="1" x14ac:dyDescent="0.6">
      <c r="A32" s="124" t="s">
        <v>419</v>
      </c>
      <c r="B32" s="226" t="s">
        <v>420</v>
      </c>
      <c r="C32" s="112" t="s">
        <v>421</v>
      </c>
      <c r="D32" s="112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8"/>
      <c r="T32" s="118"/>
      <c r="U32" s="118"/>
      <c r="V32" s="118"/>
      <c r="W32" s="118"/>
      <c r="X32" s="118"/>
      <c r="Y32" s="115"/>
    </row>
    <row r="33" spans="1:25" s="102" customFormat="1" ht="21.75" customHeight="1" x14ac:dyDescent="0.6">
      <c r="A33" s="110" t="s">
        <v>422</v>
      </c>
      <c r="B33" s="226" t="s">
        <v>423</v>
      </c>
      <c r="C33" s="111" t="s">
        <v>424</v>
      </c>
      <c r="D33" s="112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8"/>
      <c r="T33" s="118"/>
      <c r="U33" s="118"/>
      <c r="V33" s="118"/>
      <c r="W33" s="118"/>
      <c r="X33" s="118"/>
      <c r="Y33" s="115"/>
    </row>
    <row r="34" spans="1:25" s="102" customFormat="1" ht="21.75" customHeight="1" x14ac:dyDescent="0.6">
      <c r="A34" s="229" t="s">
        <v>425</v>
      </c>
      <c r="B34" s="232" t="s">
        <v>416</v>
      </c>
      <c r="C34" s="112" t="s">
        <v>426</v>
      </c>
      <c r="D34" s="112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8"/>
      <c r="T34" s="118"/>
      <c r="U34" s="118"/>
      <c r="V34" s="118"/>
      <c r="W34" s="118"/>
      <c r="X34" s="118"/>
      <c r="Y34" s="115"/>
    </row>
    <row r="35" spans="1:25" s="102" customFormat="1" ht="21.75" customHeight="1" x14ac:dyDescent="0.6">
      <c r="A35" s="110" t="s">
        <v>427</v>
      </c>
      <c r="B35" s="232"/>
      <c r="C35" s="112" t="s">
        <v>428</v>
      </c>
      <c r="D35" s="112"/>
      <c r="E35" s="123"/>
      <c r="F35" s="115"/>
      <c r="G35" s="115"/>
      <c r="H35" s="115"/>
      <c r="I35" s="115"/>
      <c r="J35" s="115"/>
      <c r="K35" s="115"/>
      <c r="L35" s="115"/>
      <c r="M35" s="115"/>
      <c r="N35" s="116"/>
      <c r="O35" s="116"/>
      <c r="P35" s="115"/>
      <c r="Q35" s="115"/>
      <c r="R35" s="115"/>
      <c r="S35" s="118"/>
      <c r="T35" s="118"/>
      <c r="U35" s="118"/>
      <c r="V35" s="118"/>
      <c r="W35" s="118"/>
      <c r="X35" s="118"/>
      <c r="Y35" s="115"/>
    </row>
    <row r="36" spans="1:25" s="102" customFormat="1" ht="21.75" customHeight="1" x14ac:dyDescent="0.6">
      <c r="A36" s="110" t="s">
        <v>429</v>
      </c>
      <c r="B36" s="232"/>
      <c r="C36" s="111" t="s">
        <v>430</v>
      </c>
      <c r="D36" s="112"/>
      <c r="E36" s="123"/>
      <c r="F36" s="115"/>
      <c r="G36" s="115"/>
      <c r="H36" s="115"/>
      <c r="I36" s="115"/>
      <c r="J36" s="115"/>
      <c r="K36" s="115"/>
      <c r="L36" s="115"/>
      <c r="M36" s="115"/>
      <c r="N36" s="116"/>
      <c r="O36" s="116"/>
      <c r="P36" s="115"/>
      <c r="Q36" s="115"/>
      <c r="R36" s="115"/>
      <c r="S36" s="118"/>
      <c r="T36" s="118"/>
      <c r="U36" s="118"/>
      <c r="V36" s="118"/>
      <c r="W36" s="118"/>
      <c r="X36" s="118"/>
      <c r="Y36" s="115"/>
    </row>
    <row r="37" spans="1:25" s="102" customFormat="1" ht="21.75" customHeight="1" x14ac:dyDescent="0.6">
      <c r="A37" s="130" t="s">
        <v>431</v>
      </c>
      <c r="B37" s="112"/>
      <c r="C37" s="111"/>
      <c r="D37" s="112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8"/>
      <c r="T37" s="118"/>
      <c r="U37" s="118"/>
      <c r="V37" s="118"/>
      <c r="W37" s="118"/>
      <c r="X37" s="118"/>
      <c r="Y37" s="115"/>
    </row>
    <row r="38" spans="1:25" s="102" customFormat="1" ht="21.75" customHeight="1" x14ac:dyDescent="0.6">
      <c r="A38" s="233" t="s">
        <v>432</v>
      </c>
      <c r="B38" s="112" t="s">
        <v>433</v>
      </c>
      <c r="C38" s="132" t="s">
        <v>207</v>
      </c>
      <c r="D38" s="112"/>
      <c r="E38" s="115"/>
      <c r="F38" s="115"/>
      <c r="G38" s="115"/>
      <c r="H38" s="115"/>
      <c r="I38" s="114" t="s">
        <v>37</v>
      </c>
      <c r="J38" s="114" t="s">
        <v>37</v>
      </c>
      <c r="K38" s="114" t="s">
        <v>37</v>
      </c>
      <c r="L38" s="114" t="s">
        <v>37</v>
      </c>
      <c r="M38" s="114" t="s">
        <v>37</v>
      </c>
      <c r="N38" s="114" t="s">
        <v>37</v>
      </c>
      <c r="O38" s="114" t="s">
        <v>37</v>
      </c>
      <c r="P38" s="114" t="s">
        <v>37</v>
      </c>
      <c r="Q38" s="114" t="s">
        <v>37</v>
      </c>
      <c r="R38" s="116"/>
      <c r="S38" s="118"/>
      <c r="T38" s="118"/>
      <c r="U38" s="118">
        <v>6000</v>
      </c>
      <c r="V38" s="118"/>
      <c r="W38" s="118"/>
      <c r="X38" s="118">
        <v>6000</v>
      </c>
      <c r="Y38" s="115" t="s">
        <v>434</v>
      </c>
    </row>
    <row r="39" spans="1:25" s="102" customFormat="1" ht="21.75" customHeight="1" x14ac:dyDescent="0.6">
      <c r="A39" s="110" t="s">
        <v>435</v>
      </c>
      <c r="B39" s="112" t="s">
        <v>436</v>
      </c>
      <c r="C39" s="112" t="s">
        <v>437</v>
      </c>
      <c r="D39" s="112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8"/>
      <c r="T39" s="118"/>
      <c r="U39" s="118"/>
      <c r="V39" s="118"/>
      <c r="W39" s="118"/>
      <c r="X39" s="118"/>
      <c r="Y39" s="115" t="s">
        <v>438</v>
      </c>
    </row>
    <row r="40" spans="1:25" s="102" customFormat="1" ht="21.75" customHeight="1" x14ac:dyDescent="0.6">
      <c r="A40" s="110" t="s">
        <v>439</v>
      </c>
      <c r="B40" s="112" t="s">
        <v>440</v>
      </c>
      <c r="C40" s="112" t="s">
        <v>441</v>
      </c>
      <c r="D40" s="112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8"/>
      <c r="T40" s="118"/>
      <c r="U40" s="118"/>
      <c r="V40" s="118"/>
      <c r="W40" s="118"/>
      <c r="X40" s="118"/>
      <c r="Y40" s="115"/>
    </row>
    <row r="41" spans="1:25" s="102" customFormat="1" ht="21.75" customHeight="1" x14ac:dyDescent="0.6">
      <c r="A41" s="110" t="s">
        <v>442</v>
      </c>
      <c r="B41" s="112"/>
      <c r="C41" s="112" t="s">
        <v>443</v>
      </c>
      <c r="D41" s="112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8"/>
      <c r="T41" s="118"/>
      <c r="U41" s="118"/>
      <c r="V41" s="118"/>
      <c r="W41" s="118"/>
      <c r="X41" s="118"/>
      <c r="Y41" s="115"/>
    </row>
    <row r="42" spans="1:25" s="102" customFormat="1" ht="21.75" customHeight="1" x14ac:dyDescent="0.6">
      <c r="A42" s="110" t="s">
        <v>444</v>
      </c>
      <c r="B42" s="112"/>
      <c r="C42" s="112"/>
      <c r="D42" s="112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8"/>
      <c r="T42" s="118"/>
      <c r="U42" s="118"/>
      <c r="V42" s="118"/>
      <c r="W42" s="118"/>
      <c r="X42" s="118"/>
      <c r="Y42" s="115"/>
    </row>
    <row r="43" spans="1:25" s="102" customFormat="1" ht="21.75" customHeight="1" x14ac:dyDescent="0.6">
      <c r="A43" s="120" t="s">
        <v>445</v>
      </c>
      <c r="B43" s="112" t="s">
        <v>446</v>
      </c>
      <c r="C43" s="112"/>
      <c r="D43" s="112"/>
      <c r="E43" s="115"/>
      <c r="F43" s="115"/>
      <c r="G43" s="115"/>
      <c r="H43" s="115"/>
      <c r="I43" s="115"/>
      <c r="J43" s="115"/>
      <c r="K43" s="114" t="s">
        <v>37</v>
      </c>
      <c r="L43" s="115"/>
      <c r="M43" s="114" t="s">
        <v>37</v>
      </c>
      <c r="N43" s="115"/>
      <c r="O43" s="114" t="s">
        <v>37</v>
      </c>
      <c r="P43" s="115"/>
      <c r="Q43" s="114" t="s">
        <v>37</v>
      </c>
      <c r="R43" s="115"/>
      <c r="S43" s="118"/>
      <c r="T43" s="118"/>
      <c r="U43" s="118"/>
      <c r="V43" s="118"/>
      <c r="W43" s="118"/>
      <c r="X43" s="118"/>
      <c r="Y43" s="115" t="s">
        <v>382</v>
      </c>
    </row>
    <row r="44" spans="1:25" s="102" customFormat="1" ht="21.75" customHeight="1" x14ac:dyDescent="0.6">
      <c r="A44" s="120" t="s">
        <v>447</v>
      </c>
      <c r="B44" s="112" t="s">
        <v>448</v>
      </c>
      <c r="C44" s="112"/>
      <c r="D44" s="112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8"/>
      <c r="T44" s="118"/>
      <c r="U44" s="118"/>
      <c r="V44" s="118"/>
      <c r="W44" s="118"/>
      <c r="X44" s="118"/>
      <c r="Y44" s="115" t="s">
        <v>438</v>
      </c>
    </row>
    <row r="45" spans="1:25" s="102" customFormat="1" ht="21.75" customHeight="1" x14ac:dyDescent="0.6">
      <c r="A45" s="110" t="s">
        <v>449</v>
      </c>
      <c r="B45" s="112" t="s">
        <v>450</v>
      </c>
      <c r="C45" s="112"/>
      <c r="D45" s="112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8"/>
      <c r="T45" s="118"/>
      <c r="U45" s="118"/>
      <c r="V45" s="118"/>
      <c r="W45" s="118"/>
      <c r="X45" s="118"/>
      <c r="Y45" s="115"/>
    </row>
    <row r="46" spans="1:25" s="102" customFormat="1" ht="21.75" customHeight="1" x14ac:dyDescent="0.6">
      <c r="A46" s="120" t="s">
        <v>451</v>
      </c>
      <c r="B46" s="112"/>
      <c r="C46" s="112"/>
      <c r="D46" s="112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8"/>
      <c r="T46" s="118"/>
      <c r="U46" s="118"/>
      <c r="V46" s="118"/>
      <c r="W46" s="118"/>
      <c r="X46" s="118"/>
      <c r="Y46" s="115"/>
    </row>
    <row r="47" spans="1:25" ht="21.75" customHeight="1" x14ac:dyDescent="0.6">
      <c r="A47" s="234" t="s">
        <v>452</v>
      </c>
      <c r="B47" s="235"/>
      <c r="C47" s="235"/>
      <c r="D47" s="235"/>
      <c r="E47" s="235"/>
      <c r="F47" s="235"/>
      <c r="G47" s="236"/>
      <c r="H47" s="236"/>
      <c r="I47" s="236"/>
      <c r="J47" s="236"/>
      <c r="K47" s="236"/>
      <c r="L47" s="236"/>
      <c r="M47" s="236"/>
      <c r="N47" s="235"/>
      <c r="O47" s="235"/>
      <c r="P47" s="235"/>
      <c r="Q47" s="235"/>
      <c r="R47" s="235"/>
      <c r="S47" s="235"/>
      <c r="T47" s="235"/>
      <c r="U47" s="237"/>
      <c r="V47" s="237"/>
      <c r="W47" s="237"/>
      <c r="X47" s="237"/>
      <c r="Y47" s="235"/>
    </row>
    <row r="48" spans="1:25" ht="21.75" customHeight="1" x14ac:dyDescent="0.6">
      <c r="A48" s="238" t="s">
        <v>453</v>
      </c>
      <c r="B48" s="235"/>
      <c r="C48" s="235"/>
      <c r="D48" s="235"/>
      <c r="E48" s="235"/>
      <c r="F48" s="235"/>
      <c r="G48" s="236"/>
      <c r="H48" s="236"/>
      <c r="I48" s="236"/>
      <c r="J48" s="236"/>
      <c r="K48" s="236"/>
      <c r="L48" s="236"/>
      <c r="M48" s="236"/>
      <c r="N48" s="236"/>
      <c r="O48" s="235"/>
      <c r="P48" s="235"/>
      <c r="Q48" s="235"/>
      <c r="R48" s="235"/>
      <c r="S48" s="235"/>
      <c r="T48" s="235"/>
      <c r="U48" s="237"/>
      <c r="V48" s="237"/>
      <c r="W48" s="237"/>
      <c r="X48" s="237"/>
      <c r="Y48" s="235"/>
    </row>
    <row r="49" spans="1:25" ht="21.75" customHeight="1" x14ac:dyDescent="0.6">
      <c r="A49" s="239" t="s">
        <v>454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7"/>
      <c r="V49" s="237"/>
      <c r="W49" s="237"/>
      <c r="X49" s="237"/>
      <c r="Y49" s="235"/>
    </row>
    <row r="50" spans="1:25" ht="21.75" customHeight="1" x14ac:dyDescent="0.6">
      <c r="A50" s="239" t="s">
        <v>455</v>
      </c>
      <c r="B50" s="235"/>
      <c r="C50" s="235" t="s">
        <v>456</v>
      </c>
      <c r="D50" s="235" t="s">
        <v>457</v>
      </c>
      <c r="E50" s="235" t="s">
        <v>458</v>
      </c>
      <c r="F50" s="236"/>
      <c r="G50" s="240"/>
      <c r="H50" s="240"/>
      <c r="I50" s="240"/>
      <c r="J50" s="240"/>
      <c r="K50" s="240"/>
      <c r="L50" s="240"/>
      <c r="M50" s="240"/>
      <c r="N50" s="236"/>
      <c r="O50" s="235"/>
      <c r="P50" s="235"/>
      <c r="Q50" s="235"/>
      <c r="R50" s="235"/>
      <c r="S50" s="235"/>
      <c r="T50" s="235"/>
      <c r="U50" s="237">
        <v>15500</v>
      </c>
      <c r="V50" s="237"/>
      <c r="W50" s="241"/>
      <c r="X50" s="241">
        <v>15500</v>
      </c>
      <c r="Y50" s="242" t="s">
        <v>459</v>
      </c>
    </row>
    <row r="51" spans="1:25" x14ac:dyDescent="0.6">
      <c r="A51" s="239" t="s">
        <v>460</v>
      </c>
      <c r="B51" s="235"/>
      <c r="C51" s="235" t="s">
        <v>461</v>
      </c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7"/>
      <c r="V51" s="237"/>
      <c r="W51" s="241"/>
      <c r="X51" s="241"/>
      <c r="Y51" s="235"/>
    </row>
    <row r="52" spans="1:25" x14ac:dyDescent="0.6">
      <c r="A52" s="239" t="s">
        <v>462</v>
      </c>
      <c r="B52" s="235"/>
      <c r="C52" s="235" t="s">
        <v>243</v>
      </c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7"/>
      <c r="V52" s="237"/>
      <c r="W52" s="241"/>
      <c r="X52" s="241"/>
      <c r="Y52" s="235"/>
    </row>
    <row r="53" spans="1:25" x14ac:dyDescent="0.6">
      <c r="A53" s="236" t="s">
        <v>463</v>
      </c>
      <c r="B53" s="235"/>
      <c r="C53" s="212" t="s">
        <v>464</v>
      </c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7"/>
      <c r="V53" s="237"/>
      <c r="W53" s="241"/>
      <c r="X53" s="241"/>
      <c r="Y53" s="235"/>
    </row>
    <row r="54" spans="1:25" x14ac:dyDescent="0.6">
      <c r="A54" s="243" t="s">
        <v>465</v>
      </c>
      <c r="B54" s="235"/>
      <c r="C54" s="235" t="s">
        <v>466</v>
      </c>
      <c r="D54" s="235"/>
      <c r="E54" s="235" t="s">
        <v>467</v>
      </c>
      <c r="F54" s="236"/>
      <c r="G54" s="240"/>
      <c r="H54" s="240"/>
      <c r="I54" s="240"/>
      <c r="J54" s="240"/>
      <c r="K54" s="240"/>
      <c r="L54" s="240"/>
      <c r="M54" s="240"/>
      <c r="N54" s="236"/>
      <c r="O54" s="236"/>
      <c r="P54" s="236"/>
      <c r="Q54" s="236"/>
      <c r="R54" s="236"/>
      <c r="S54" s="236"/>
      <c r="T54" s="236"/>
      <c r="U54" s="237">
        <v>21960</v>
      </c>
      <c r="V54" s="237"/>
      <c r="W54" s="241"/>
      <c r="X54" s="241">
        <v>21960</v>
      </c>
      <c r="Y54" s="242" t="s">
        <v>459</v>
      </c>
    </row>
    <row r="55" spans="1:25" x14ac:dyDescent="0.6">
      <c r="A55" s="243" t="s">
        <v>468</v>
      </c>
      <c r="B55" s="235"/>
      <c r="C55" s="235"/>
      <c r="D55" s="235"/>
      <c r="E55" s="235" t="s">
        <v>469</v>
      </c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7"/>
      <c r="V55" s="237"/>
      <c r="W55" s="237"/>
      <c r="X55" s="237"/>
      <c r="Y55" s="235"/>
    </row>
    <row r="56" spans="1:25" x14ac:dyDescent="0.6">
      <c r="A56" s="244" t="s">
        <v>470</v>
      </c>
      <c r="B56" s="235"/>
      <c r="C56" s="235"/>
      <c r="D56" s="235"/>
      <c r="E56" s="235" t="s">
        <v>471</v>
      </c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7"/>
      <c r="V56" s="237"/>
      <c r="W56" s="237"/>
      <c r="X56" s="237"/>
      <c r="Y56" s="235"/>
    </row>
    <row r="57" spans="1:25" x14ac:dyDescent="0.6">
      <c r="A57" s="244" t="s">
        <v>472</v>
      </c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7"/>
      <c r="V57" s="237"/>
      <c r="W57" s="237"/>
      <c r="X57" s="237"/>
      <c r="Y57" s="235"/>
    </row>
    <row r="58" spans="1:25" x14ac:dyDescent="0.6">
      <c r="A58" s="245" t="s">
        <v>473</v>
      </c>
      <c r="B58" s="235"/>
      <c r="C58" s="235"/>
      <c r="D58" s="235"/>
      <c r="E58" s="235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5"/>
      <c r="S58" s="235"/>
      <c r="T58" s="235"/>
      <c r="U58" s="237"/>
      <c r="V58" s="237"/>
      <c r="W58" s="237"/>
      <c r="X58" s="237"/>
      <c r="Y58" s="235"/>
    </row>
    <row r="59" spans="1:25" x14ac:dyDescent="0.6">
      <c r="A59" s="246" t="s">
        <v>474</v>
      </c>
      <c r="B59" s="235"/>
      <c r="C59" s="235" t="s">
        <v>456</v>
      </c>
      <c r="D59" s="235" t="s">
        <v>457</v>
      </c>
      <c r="E59" s="235" t="s">
        <v>458</v>
      </c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35"/>
      <c r="S59" s="235"/>
      <c r="T59" s="247"/>
      <c r="U59" s="237">
        <v>15500</v>
      </c>
      <c r="V59" s="248"/>
      <c r="W59" s="249"/>
      <c r="X59" s="237">
        <v>15500</v>
      </c>
      <c r="Y59" s="242" t="s">
        <v>459</v>
      </c>
    </row>
    <row r="60" spans="1:25" x14ac:dyDescent="0.6">
      <c r="A60" s="235" t="s">
        <v>475</v>
      </c>
      <c r="B60" s="235"/>
      <c r="C60" s="235" t="s">
        <v>476</v>
      </c>
      <c r="D60" s="235"/>
      <c r="E60" s="235"/>
      <c r="F60" s="235"/>
      <c r="G60" s="235"/>
      <c r="H60" s="235"/>
      <c r="I60" s="236"/>
      <c r="J60" s="236"/>
      <c r="K60" s="236"/>
      <c r="L60" s="236"/>
      <c r="M60" s="236"/>
      <c r="N60" s="236"/>
      <c r="O60" s="236"/>
      <c r="P60" s="235"/>
      <c r="Q60" s="235"/>
      <c r="R60" s="235"/>
      <c r="S60" s="235"/>
      <c r="T60" s="235"/>
      <c r="U60" s="237"/>
      <c r="V60" s="248"/>
      <c r="W60" s="248"/>
      <c r="X60" s="248"/>
      <c r="Y60" s="250"/>
    </row>
    <row r="61" spans="1:25" x14ac:dyDescent="0.6">
      <c r="A61" s="246" t="s">
        <v>477</v>
      </c>
      <c r="B61" s="235"/>
      <c r="C61" s="235" t="s">
        <v>243</v>
      </c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47"/>
      <c r="U61" s="237"/>
      <c r="V61" s="248"/>
      <c r="W61" s="249"/>
      <c r="X61" s="248"/>
      <c r="Y61" s="250"/>
    </row>
    <row r="62" spans="1:25" x14ac:dyDescent="0.6">
      <c r="A62" s="246" t="s">
        <v>478</v>
      </c>
      <c r="B62" s="235"/>
      <c r="C62" s="212" t="s">
        <v>464</v>
      </c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47"/>
      <c r="U62" s="237"/>
      <c r="V62" s="248"/>
      <c r="W62" s="249"/>
      <c r="X62" s="248"/>
      <c r="Y62" s="250"/>
    </row>
    <row r="63" spans="1:25" x14ac:dyDescent="0.6">
      <c r="A63" s="246" t="s">
        <v>479</v>
      </c>
      <c r="B63" s="235"/>
      <c r="C63" s="235" t="s">
        <v>466</v>
      </c>
      <c r="D63" s="235"/>
      <c r="E63" s="235" t="s">
        <v>467</v>
      </c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47"/>
      <c r="U63" s="237">
        <v>3240</v>
      </c>
      <c r="V63" s="248"/>
      <c r="W63" s="249"/>
      <c r="X63" s="237">
        <v>3240</v>
      </c>
      <c r="Y63" s="242" t="s">
        <v>459</v>
      </c>
    </row>
    <row r="64" spans="1:25" x14ac:dyDescent="0.6">
      <c r="A64" s="246" t="s">
        <v>480</v>
      </c>
      <c r="B64" s="235"/>
      <c r="C64" s="235"/>
      <c r="D64" s="235"/>
      <c r="E64" s="235" t="s">
        <v>469</v>
      </c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47"/>
      <c r="U64" s="237"/>
      <c r="V64" s="248"/>
      <c r="W64" s="249"/>
      <c r="X64" s="248"/>
      <c r="Y64" s="250"/>
    </row>
    <row r="65" spans="1:25" x14ac:dyDescent="0.6">
      <c r="A65" s="246" t="s">
        <v>481</v>
      </c>
      <c r="B65" s="235"/>
      <c r="C65" s="235"/>
      <c r="D65" s="235"/>
      <c r="E65" s="235" t="s">
        <v>471</v>
      </c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47"/>
      <c r="U65" s="237"/>
      <c r="V65" s="248"/>
      <c r="W65" s="249"/>
      <c r="X65" s="248"/>
      <c r="Y65" s="250"/>
    </row>
    <row r="66" spans="1:25" x14ac:dyDescent="0.6">
      <c r="A66" s="251" t="s">
        <v>482</v>
      </c>
      <c r="B66" s="235"/>
      <c r="C66" s="235" t="s">
        <v>456</v>
      </c>
      <c r="D66" s="235" t="s">
        <v>457</v>
      </c>
      <c r="E66" s="235" t="s">
        <v>467</v>
      </c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5"/>
      <c r="S66" s="235"/>
      <c r="T66" s="247"/>
      <c r="U66" s="237"/>
      <c r="V66" s="248"/>
      <c r="W66" s="249"/>
      <c r="X66" s="248"/>
      <c r="Y66" s="250"/>
    </row>
    <row r="67" spans="1:25" x14ac:dyDescent="0.6">
      <c r="A67" s="246" t="s">
        <v>483</v>
      </c>
      <c r="B67" s="235"/>
      <c r="C67" s="235" t="s">
        <v>476</v>
      </c>
      <c r="D67" s="235"/>
      <c r="E67" s="235" t="s">
        <v>469</v>
      </c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35"/>
      <c r="S67" s="235"/>
      <c r="T67" s="247"/>
      <c r="U67" s="237">
        <v>1440</v>
      </c>
      <c r="V67" s="248"/>
      <c r="W67" s="249"/>
      <c r="X67" s="237">
        <v>1440</v>
      </c>
      <c r="Y67" s="242" t="s">
        <v>459</v>
      </c>
    </row>
    <row r="68" spans="1:25" x14ac:dyDescent="0.6">
      <c r="A68" s="235" t="s">
        <v>484</v>
      </c>
      <c r="B68" s="235"/>
      <c r="C68" s="235" t="s">
        <v>243</v>
      </c>
      <c r="D68" s="235"/>
      <c r="E68" s="235" t="s">
        <v>471</v>
      </c>
      <c r="F68" s="235"/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47"/>
      <c r="U68" s="237"/>
      <c r="V68" s="248"/>
      <c r="W68" s="249"/>
      <c r="X68" s="248"/>
      <c r="Y68" s="250"/>
    </row>
    <row r="69" spans="1:25" x14ac:dyDescent="0.6">
      <c r="A69" s="246" t="s">
        <v>485</v>
      </c>
      <c r="B69" s="235"/>
      <c r="C69" s="212" t="s">
        <v>464</v>
      </c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47"/>
      <c r="U69" s="237"/>
      <c r="V69" s="248"/>
      <c r="W69" s="249"/>
      <c r="X69" s="248"/>
      <c r="Y69" s="250"/>
    </row>
    <row r="70" spans="1:25" x14ac:dyDescent="0.6">
      <c r="A70" s="246" t="s">
        <v>486</v>
      </c>
      <c r="B70" s="235"/>
      <c r="C70" s="235" t="s">
        <v>466</v>
      </c>
      <c r="D70" s="235"/>
      <c r="E70" s="235" t="s">
        <v>458</v>
      </c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47"/>
      <c r="U70" s="237">
        <v>16000</v>
      </c>
      <c r="V70" s="248"/>
      <c r="W70" s="249"/>
      <c r="X70" s="237">
        <v>16000</v>
      </c>
      <c r="Y70" s="242" t="s">
        <v>459</v>
      </c>
    </row>
    <row r="71" spans="1:25" x14ac:dyDescent="0.6">
      <c r="A71" s="246" t="s">
        <v>487</v>
      </c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47"/>
      <c r="U71" s="237"/>
      <c r="V71" s="248"/>
      <c r="W71" s="249"/>
      <c r="X71" s="248"/>
      <c r="Y71" s="250"/>
    </row>
    <row r="72" spans="1:25" x14ac:dyDescent="0.6">
      <c r="A72" s="246" t="s">
        <v>488</v>
      </c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47"/>
      <c r="U72" s="237"/>
      <c r="V72" s="248"/>
      <c r="W72" s="249"/>
      <c r="X72" s="248"/>
      <c r="Y72" s="250"/>
    </row>
    <row r="73" spans="1:25" x14ac:dyDescent="0.6">
      <c r="A73" s="251" t="s">
        <v>489</v>
      </c>
      <c r="B73" s="235"/>
      <c r="C73" s="235" t="s">
        <v>456</v>
      </c>
      <c r="D73" s="235" t="s">
        <v>457</v>
      </c>
      <c r="E73" s="235" t="s">
        <v>490</v>
      </c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47"/>
      <c r="U73" s="237"/>
      <c r="V73" s="248"/>
      <c r="W73" s="249"/>
      <c r="X73" s="248"/>
      <c r="Y73" s="250"/>
    </row>
    <row r="74" spans="1:25" x14ac:dyDescent="0.6">
      <c r="A74" s="251" t="s">
        <v>491</v>
      </c>
      <c r="B74" s="235"/>
      <c r="C74" s="235" t="s">
        <v>461</v>
      </c>
      <c r="D74" s="235"/>
      <c r="E74" s="235" t="s">
        <v>492</v>
      </c>
      <c r="F74" s="240"/>
      <c r="G74" s="240"/>
      <c r="H74" s="235"/>
      <c r="I74" s="240"/>
      <c r="J74" s="240"/>
      <c r="K74" s="236"/>
      <c r="L74" s="240"/>
      <c r="M74" s="240"/>
      <c r="N74" s="236"/>
      <c r="O74" s="240"/>
      <c r="P74" s="240"/>
      <c r="Q74" s="235"/>
      <c r="R74" s="235"/>
      <c r="S74" s="235"/>
      <c r="T74" s="247"/>
      <c r="U74" s="237">
        <v>9600</v>
      </c>
      <c r="V74" s="248"/>
      <c r="W74" s="249"/>
      <c r="X74" s="237">
        <v>9600</v>
      </c>
      <c r="Y74" s="242" t="s">
        <v>459</v>
      </c>
    </row>
    <row r="75" spans="1:25" x14ac:dyDescent="0.6">
      <c r="A75" s="246" t="s">
        <v>493</v>
      </c>
      <c r="B75" s="235"/>
      <c r="C75" s="235" t="s">
        <v>243</v>
      </c>
      <c r="D75" s="235"/>
      <c r="E75" s="235" t="s">
        <v>494</v>
      </c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47"/>
      <c r="U75" s="237"/>
      <c r="V75" s="248"/>
      <c r="W75" s="249"/>
      <c r="X75" s="248"/>
      <c r="Y75" s="250"/>
    </row>
    <row r="76" spans="1:25" x14ac:dyDescent="0.6">
      <c r="A76" s="246" t="s">
        <v>495</v>
      </c>
      <c r="B76" s="235"/>
      <c r="C76" s="212" t="s">
        <v>464</v>
      </c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47"/>
      <c r="U76" s="237"/>
      <c r="V76" s="248"/>
      <c r="W76" s="249"/>
      <c r="X76" s="248"/>
      <c r="Y76" s="250"/>
    </row>
    <row r="77" spans="1:25" x14ac:dyDescent="0.6">
      <c r="A77" s="251" t="s">
        <v>496</v>
      </c>
      <c r="B77" s="235"/>
      <c r="C77" s="235" t="s">
        <v>466</v>
      </c>
      <c r="D77" s="235" t="s">
        <v>457</v>
      </c>
      <c r="E77" s="235" t="s">
        <v>467</v>
      </c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36"/>
      <c r="S77" s="236"/>
      <c r="T77" s="247"/>
      <c r="U77" s="237">
        <v>3240</v>
      </c>
      <c r="V77" s="248"/>
      <c r="W77" s="249"/>
      <c r="X77" s="237">
        <v>3240</v>
      </c>
      <c r="Y77" s="242" t="s">
        <v>459</v>
      </c>
    </row>
    <row r="78" spans="1:25" x14ac:dyDescent="0.6">
      <c r="A78" s="246" t="s">
        <v>497</v>
      </c>
      <c r="B78" s="235"/>
      <c r="C78" s="235"/>
      <c r="D78" s="235"/>
      <c r="E78" s="235" t="s">
        <v>469</v>
      </c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47"/>
      <c r="U78" s="237"/>
      <c r="V78" s="248"/>
      <c r="W78" s="249"/>
      <c r="X78" s="248"/>
      <c r="Y78" s="250"/>
    </row>
    <row r="79" spans="1:25" x14ac:dyDescent="0.6">
      <c r="A79" s="246" t="s">
        <v>498</v>
      </c>
      <c r="B79" s="235"/>
      <c r="C79" s="235"/>
      <c r="D79" s="235"/>
      <c r="E79" s="235" t="s">
        <v>471</v>
      </c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47"/>
      <c r="U79" s="237"/>
      <c r="V79" s="248"/>
      <c r="W79" s="249"/>
      <c r="X79" s="248"/>
      <c r="Y79" s="250"/>
    </row>
    <row r="80" spans="1:25" x14ac:dyDescent="0.6">
      <c r="A80" s="251" t="s">
        <v>499</v>
      </c>
      <c r="B80" s="235"/>
      <c r="C80" s="235"/>
      <c r="D80" s="235" t="s">
        <v>457</v>
      </c>
      <c r="E80" s="235" t="s">
        <v>490</v>
      </c>
      <c r="F80" s="235"/>
      <c r="G80" s="235"/>
      <c r="H80" s="235"/>
      <c r="I80" s="235"/>
      <c r="J80" s="240"/>
      <c r="K80" s="240"/>
      <c r="L80" s="235"/>
      <c r="M80" s="235"/>
      <c r="N80" s="235"/>
      <c r="O80" s="235"/>
      <c r="P80" s="240"/>
      <c r="Q80" s="240"/>
      <c r="R80" s="235"/>
      <c r="S80" s="235"/>
      <c r="T80" s="247"/>
      <c r="U80" s="237">
        <v>25600</v>
      </c>
      <c r="V80" s="248"/>
      <c r="W80" s="249"/>
      <c r="X80" s="237">
        <v>25600</v>
      </c>
      <c r="Y80" s="242" t="s">
        <v>459</v>
      </c>
    </row>
    <row r="81" spans="1:25" x14ac:dyDescent="0.6">
      <c r="A81" s="246" t="s">
        <v>500</v>
      </c>
      <c r="B81" s="235"/>
      <c r="C81" s="235"/>
      <c r="D81" s="235"/>
      <c r="E81" s="235" t="s">
        <v>492</v>
      </c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47"/>
      <c r="U81" s="237"/>
      <c r="V81" s="248"/>
      <c r="W81" s="249"/>
      <c r="X81" s="248"/>
      <c r="Y81" s="250"/>
    </row>
    <row r="82" spans="1:25" x14ac:dyDescent="0.6">
      <c r="A82" s="246" t="s">
        <v>501</v>
      </c>
      <c r="B82" s="235"/>
      <c r="C82" s="235"/>
      <c r="D82" s="235"/>
      <c r="E82" s="235" t="s">
        <v>494</v>
      </c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47"/>
      <c r="U82" s="237"/>
      <c r="V82" s="248"/>
      <c r="W82" s="249"/>
      <c r="X82" s="248"/>
      <c r="Y82" s="250"/>
    </row>
    <row r="83" spans="1:25" x14ac:dyDescent="0.6">
      <c r="A83" s="251" t="s">
        <v>502</v>
      </c>
      <c r="B83" s="235"/>
      <c r="C83" s="235"/>
      <c r="D83" s="235" t="s">
        <v>457</v>
      </c>
      <c r="E83" s="235" t="s">
        <v>490</v>
      </c>
      <c r="F83" s="240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47"/>
      <c r="U83" s="237">
        <v>12800</v>
      </c>
      <c r="V83" s="248"/>
      <c r="W83" s="249"/>
      <c r="X83" s="237">
        <v>12800</v>
      </c>
      <c r="Y83" s="242" t="s">
        <v>459</v>
      </c>
    </row>
    <row r="84" spans="1:25" x14ac:dyDescent="0.6">
      <c r="A84" s="246" t="s">
        <v>503</v>
      </c>
      <c r="B84" s="235"/>
      <c r="C84" s="235"/>
      <c r="D84" s="235"/>
      <c r="E84" s="235" t="s">
        <v>492</v>
      </c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47"/>
      <c r="U84" s="237"/>
      <c r="V84" s="248"/>
      <c r="W84" s="249"/>
      <c r="X84" s="248"/>
      <c r="Y84" s="250"/>
    </row>
    <row r="85" spans="1:25" x14ac:dyDescent="0.6">
      <c r="A85" s="246" t="s">
        <v>504</v>
      </c>
      <c r="B85" s="235"/>
      <c r="C85" s="235"/>
      <c r="D85" s="235"/>
      <c r="E85" s="235" t="s">
        <v>494</v>
      </c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47"/>
      <c r="U85" s="237"/>
      <c r="V85" s="248"/>
      <c r="W85" s="249"/>
      <c r="X85" s="248"/>
      <c r="Y85" s="250"/>
    </row>
    <row r="86" spans="1:25" x14ac:dyDescent="0.6">
      <c r="A86" s="251" t="s">
        <v>505</v>
      </c>
      <c r="B86" s="235"/>
      <c r="C86" s="235"/>
      <c r="D86" s="235" t="s">
        <v>457</v>
      </c>
      <c r="E86" s="235" t="s">
        <v>490</v>
      </c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35"/>
      <c r="S86" s="235"/>
      <c r="T86" s="247"/>
      <c r="U86" s="237">
        <v>14400</v>
      </c>
      <c r="V86" s="248"/>
      <c r="W86" s="249"/>
      <c r="X86" s="237">
        <v>14400</v>
      </c>
      <c r="Y86" s="242" t="s">
        <v>459</v>
      </c>
    </row>
    <row r="87" spans="1:25" x14ac:dyDescent="0.6">
      <c r="A87" s="246" t="s">
        <v>506</v>
      </c>
      <c r="B87" s="235"/>
      <c r="C87" s="235"/>
      <c r="D87" s="235"/>
      <c r="E87" s="235" t="s">
        <v>492</v>
      </c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47"/>
      <c r="U87" s="237"/>
      <c r="V87" s="248"/>
      <c r="W87" s="249"/>
      <c r="X87" s="248"/>
      <c r="Y87" s="250"/>
    </row>
    <row r="88" spans="1:25" x14ac:dyDescent="0.6">
      <c r="A88" s="246" t="s">
        <v>507</v>
      </c>
      <c r="B88" s="235"/>
      <c r="C88" s="235"/>
      <c r="D88" s="235"/>
      <c r="E88" s="235" t="s">
        <v>494</v>
      </c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47"/>
      <c r="U88" s="237"/>
      <c r="V88" s="248"/>
      <c r="W88" s="249"/>
      <c r="X88" s="248"/>
      <c r="Y88" s="250"/>
    </row>
    <row r="89" spans="1:25" ht="37.200000000000003" x14ac:dyDescent="0.6">
      <c r="A89" s="251" t="s">
        <v>508</v>
      </c>
      <c r="B89" s="235"/>
      <c r="C89" s="235"/>
      <c r="D89" s="235" t="s">
        <v>509</v>
      </c>
      <c r="E89" s="235" t="s">
        <v>458</v>
      </c>
      <c r="F89" s="235"/>
      <c r="G89" s="240"/>
      <c r="H89" s="240"/>
      <c r="I89" s="240"/>
      <c r="J89" s="236"/>
      <c r="K89" s="236"/>
      <c r="L89" s="236"/>
      <c r="M89" s="236"/>
      <c r="N89" s="235"/>
      <c r="O89" s="235"/>
      <c r="P89" s="235"/>
      <c r="Q89" s="235"/>
      <c r="R89" s="235"/>
      <c r="S89" s="235"/>
      <c r="T89" s="247">
        <v>15200</v>
      </c>
      <c r="U89" s="237"/>
      <c r="V89" s="248"/>
      <c r="W89" s="249"/>
      <c r="X89" s="247">
        <v>15200</v>
      </c>
      <c r="Y89" s="242" t="s">
        <v>459</v>
      </c>
    </row>
    <row r="90" spans="1:25" x14ac:dyDescent="0.6">
      <c r="A90" s="252" t="s">
        <v>510</v>
      </c>
      <c r="B90" s="235"/>
      <c r="C90" s="235"/>
      <c r="D90" s="235"/>
      <c r="E90" s="235" t="s">
        <v>511</v>
      </c>
      <c r="F90" s="235"/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47"/>
      <c r="U90" s="237"/>
      <c r="V90" s="248"/>
      <c r="W90" s="249"/>
      <c r="X90" s="248"/>
      <c r="Y90" s="250"/>
    </row>
    <row r="91" spans="1:25" x14ac:dyDescent="0.6">
      <c r="A91" s="252" t="s">
        <v>512</v>
      </c>
      <c r="B91" s="235"/>
      <c r="C91" s="235"/>
      <c r="D91" s="235"/>
      <c r="E91" s="235"/>
      <c r="F91" s="235"/>
      <c r="G91" s="235"/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47"/>
      <c r="U91" s="237"/>
      <c r="V91" s="248"/>
      <c r="W91" s="249"/>
      <c r="X91" s="248"/>
      <c r="Y91" s="250"/>
    </row>
    <row r="92" spans="1:25" x14ac:dyDescent="0.6">
      <c r="A92" s="251" t="s">
        <v>513</v>
      </c>
      <c r="B92" s="235"/>
      <c r="C92" s="235"/>
      <c r="D92" s="235" t="s">
        <v>457</v>
      </c>
      <c r="E92" s="235" t="s">
        <v>458</v>
      </c>
      <c r="F92" s="235"/>
      <c r="G92" s="235"/>
      <c r="H92" s="235"/>
      <c r="I92" s="235"/>
      <c r="J92" s="240"/>
      <c r="K92" s="240"/>
      <c r="L92" s="240"/>
      <c r="M92" s="240"/>
      <c r="N92" s="235"/>
      <c r="O92" s="235"/>
      <c r="P92" s="235"/>
      <c r="Q92" s="235"/>
      <c r="R92" s="235"/>
      <c r="S92" s="235"/>
      <c r="T92" s="247"/>
      <c r="U92" s="237">
        <v>3200</v>
      </c>
      <c r="V92" s="248"/>
      <c r="W92" s="249"/>
      <c r="X92" s="237">
        <v>3200</v>
      </c>
      <c r="Y92" s="242" t="s">
        <v>459</v>
      </c>
    </row>
    <row r="93" spans="1:25" x14ac:dyDescent="0.6">
      <c r="A93" s="252" t="s">
        <v>514</v>
      </c>
      <c r="B93" s="235"/>
      <c r="C93" s="235"/>
      <c r="D93" s="235"/>
      <c r="E93" s="235" t="s">
        <v>511</v>
      </c>
      <c r="F93" s="235"/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47"/>
      <c r="U93" s="237"/>
      <c r="V93" s="248"/>
      <c r="W93" s="249"/>
      <c r="X93" s="248"/>
      <c r="Y93" s="260" t="s">
        <v>515</v>
      </c>
    </row>
    <row r="94" spans="1:25" x14ac:dyDescent="0.6">
      <c r="A94" s="252"/>
      <c r="B94" s="235"/>
      <c r="C94" s="235"/>
      <c r="D94" s="235"/>
      <c r="E94" s="235" t="s">
        <v>516</v>
      </c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47"/>
      <c r="U94" s="237"/>
      <c r="V94" s="248"/>
      <c r="W94" s="249"/>
      <c r="X94" s="248"/>
      <c r="Y94" s="250"/>
    </row>
    <row r="95" spans="1:25" x14ac:dyDescent="0.6">
      <c r="A95" s="251" t="s">
        <v>517</v>
      </c>
      <c r="B95" s="235"/>
      <c r="C95" s="235"/>
      <c r="D95" s="235" t="s">
        <v>518</v>
      </c>
      <c r="E95" s="235" t="s">
        <v>519</v>
      </c>
      <c r="F95" s="235"/>
      <c r="G95" s="235"/>
      <c r="H95" s="235"/>
      <c r="I95" s="235"/>
      <c r="J95" s="240"/>
      <c r="K95" s="240"/>
      <c r="L95" s="240"/>
      <c r="M95" s="240"/>
      <c r="N95" s="235"/>
      <c r="O95" s="235"/>
      <c r="P95" s="235"/>
      <c r="Q95" s="235"/>
      <c r="R95" s="235"/>
      <c r="S95" s="235"/>
      <c r="T95" s="247">
        <v>9200</v>
      </c>
      <c r="U95" s="237"/>
      <c r="V95" s="248"/>
      <c r="W95" s="249"/>
      <c r="X95" s="247">
        <v>9200</v>
      </c>
      <c r="Y95" s="260" t="s">
        <v>515</v>
      </c>
    </row>
    <row r="96" spans="1:25" x14ac:dyDescent="0.6">
      <c r="A96" s="252" t="s">
        <v>520</v>
      </c>
      <c r="B96" s="235"/>
      <c r="C96" s="235"/>
      <c r="D96" s="235" t="s">
        <v>308</v>
      </c>
      <c r="E96" s="235" t="s">
        <v>521</v>
      </c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47"/>
      <c r="U96" s="237"/>
      <c r="V96" s="248"/>
      <c r="W96" s="249"/>
      <c r="X96" s="248"/>
      <c r="Y96" s="250"/>
    </row>
    <row r="97" spans="1:25" x14ac:dyDescent="0.6">
      <c r="A97" s="252" t="s">
        <v>522</v>
      </c>
      <c r="B97" s="235"/>
      <c r="C97" s="235"/>
      <c r="D97" s="235"/>
      <c r="E97" s="235" t="s">
        <v>523</v>
      </c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47"/>
      <c r="U97" s="237"/>
      <c r="V97" s="248"/>
      <c r="W97" s="249"/>
      <c r="X97" s="248"/>
      <c r="Y97" s="250"/>
    </row>
    <row r="98" spans="1:25" x14ac:dyDescent="0.6">
      <c r="A98" s="246"/>
      <c r="B98" s="235"/>
      <c r="C98" s="235"/>
      <c r="D98" s="235"/>
      <c r="E98" s="235" t="s">
        <v>524</v>
      </c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47"/>
      <c r="U98" s="237"/>
      <c r="V98" s="248"/>
      <c r="W98" s="249"/>
      <c r="X98" s="248"/>
      <c r="Y98" s="250"/>
    </row>
    <row r="99" spans="1:25" x14ac:dyDescent="0.6">
      <c r="A99" s="251" t="s">
        <v>525</v>
      </c>
      <c r="B99" s="235"/>
      <c r="C99" s="235"/>
      <c r="D99" s="235" t="s">
        <v>457</v>
      </c>
      <c r="E99" s="235" t="s">
        <v>490</v>
      </c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40"/>
      <c r="Q99" s="240"/>
      <c r="R99" s="235"/>
      <c r="S99" s="235"/>
      <c r="T99" s="248">
        <v>8000</v>
      </c>
      <c r="U99" s="237"/>
      <c r="V99" s="248"/>
      <c r="W99" s="249"/>
      <c r="X99" s="248">
        <v>8000</v>
      </c>
      <c r="Y99" s="250" t="s">
        <v>459</v>
      </c>
    </row>
    <row r="100" spans="1:25" x14ac:dyDescent="0.6">
      <c r="A100" s="251" t="s">
        <v>526</v>
      </c>
      <c r="B100" s="235"/>
      <c r="C100" s="235"/>
      <c r="D100" s="235"/>
      <c r="E100" s="235" t="s">
        <v>492</v>
      </c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47"/>
      <c r="U100" s="237"/>
      <c r="V100" s="248"/>
      <c r="W100" s="249"/>
      <c r="X100" s="248"/>
      <c r="Y100" s="250"/>
    </row>
    <row r="101" spans="1:25" x14ac:dyDescent="0.6">
      <c r="A101" s="246" t="s">
        <v>500</v>
      </c>
      <c r="B101" s="235"/>
      <c r="C101" s="235"/>
      <c r="D101" s="235"/>
      <c r="E101" s="235" t="s">
        <v>494</v>
      </c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47"/>
      <c r="U101" s="237"/>
      <c r="V101" s="248"/>
      <c r="W101" s="249"/>
      <c r="X101" s="248"/>
      <c r="Y101" s="250"/>
    </row>
    <row r="102" spans="1:25" x14ac:dyDescent="0.6">
      <c r="A102" s="253" t="s">
        <v>527</v>
      </c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L102" s="254"/>
      <c r="M102" s="254"/>
      <c r="N102" s="254"/>
      <c r="O102" s="254"/>
      <c r="P102" s="254"/>
      <c r="Q102" s="254"/>
      <c r="R102" s="254"/>
      <c r="S102" s="254"/>
      <c r="T102" s="255"/>
      <c r="U102" s="256"/>
      <c r="V102" s="257"/>
      <c r="W102" s="258"/>
      <c r="X102" s="257"/>
      <c r="Y102" s="259"/>
    </row>
    <row r="103" spans="1:25" x14ac:dyDescent="0.6">
      <c r="A103" s="319" t="s">
        <v>4</v>
      </c>
      <c r="B103" s="319"/>
      <c r="C103" s="319"/>
      <c r="D103" s="319"/>
      <c r="E103" s="319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5">
        <f>SUM(T12:T102)</f>
        <v>32400</v>
      </c>
      <c r="U103" s="135">
        <f>SUM(U12:U102)</f>
        <v>207280</v>
      </c>
      <c r="V103" s="134"/>
      <c r="W103" s="134"/>
      <c r="X103" s="135">
        <f>SUM(X12:X102)</f>
        <v>239680</v>
      </c>
      <c r="Y103" s="134"/>
    </row>
  </sheetData>
  <mergeCells count="19"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A103:E103"/>
    <mergeCell ref="F10:H10"/>
    <mergeCell ref="I10:K10"/>
    <mergeCell ref="L10:N10"/>
    <mergeCell ref="O10:Q10"/>
    <mergeCell ref="R10:S10"/>
    <mergeCell ref="T10:V10"/>
  </mergeCells>
  <pageMargins left="0.70866141732283472" right="0.70866141732283472" top="0.74803149606299213" bottom="0.74803149606299213" header="0.31496062992125984" footer="0.31496062992125984"/>
  <pageSetup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3</vt:i4>
      </vt:variant>
    </vt:vector>
  </HeadingPairs>
  <TitlesOfParts>
    <vt:vector size="11" baseType="lpstr">
      <vt:lpstr>ย4ผ13_การบริหารการเงินการคลัง</vt:lpstr>
      <vt:lpstr>ย4ผ13_เพิ่มพูนความรู้บุคลากร</vt:lpstr>
      <vt:lpstr>ย4ผ13_การเงินการบัญชีคงค้าง</vt:lpstr>
      <vt:lpstr>ย4ผ13_การเงินบัญชีคงค้าง_</vt:lpstr>
      <vt:lpstr>ย4ผ16_HA SMART CARE NCD</vt:lpstr>
      <vt:lpstr>ย4ผ13_เพิ่มประสิทธิภาพพัฒนาพัสด</vt:lpstr>
      <vt:lpstr>ย4ผ13_ศักยภาพ จนท เก็บเงิน</vt:lpstr>
      <vt:lpstr>ย4ผ13_SMART CARE</vt:lpstr>
      <vt:lpstr>ย4ผ13_การเงินการบัญชีคงค้าง!Print_Titles</vt:lpstr>
      <vt:lpstr>ย4ผ13_การบริหารการเงินการคลัง!Print_Titles</vt:lpstr>
      <vt:lpstr>ย4ผ13_เพิ่มพูนความรู้บุคลากร!Print_Titles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2020-10-21T14:14:04Z</cp:lastPrinted>
  <dcterms:created xsi:type="dcterms:W3CDTF">2013-09-27T01:07:48Z</dcterms:created>
  <dcterms:modified xsi:type="dcterms:W3CDTF">2020-10-28T08:29:38Z</dcterms:modified>
</cp:coreProperties>
</file>